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9040" windowHeight="15840" activeTab="2"/>
  </bookViews>
  <sheets>
    <sheet name="2.05.0005 Pmfaatan Trdsiona OR " sheetId="11" r:id="rId1"/>
    <sheet name="2,05,0002 Pmbrdyaan Prkumpln OR" sheetId="5" r:id="rId2"/>
    <sheet name="2.05.0001 Pesalan OR" sheetId="1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0" i="12" l="1"/>
  <c r="U30" i="12"/>
  <c r="AC29" i="12"/>
  <c r="U29" i="12"/>
  <c r="AC28" i="12"/>
  <c r="U28" i="12"/>
  <c r="N28" i="12"/>
  <c r="AF27" i="12"/>
  <c r="AD27" i="12"/>
  <c r="AC27" i="12"/>
  <c r="U27" i="12"/>
  <c r="AF26" i="12"/>
  <c r="AD26" i="12"/>
  <c r="AC26" i="12"/>
  <c r="U26" i="12"/>
  <c r="AF25" i="12"/>
  <c r="AD25" i="12"/>
  <c r="AC25" i="12"/>
  <c r="U25" i="12"/>
  <c r="AF24" i="12"/>
  <c r="AD24" i="12"/>
  <c r="AC24" i="12"/>
  <c r="U24" i="12"/>
  <c r="AG23" i="12"/>
  <c r="AF23" i="12"/>
  <c r="AD23" i="12"/>
  <c r="AC23" i="12"/>
  <c r="Z23" i="12"/>
  <c r="U23" i="12"/>
  <c r="AF22" i="12"/>
  <c r="AD22" i="12"/>
  <c r="AC22" i="12"/>
  <c r="U22" i="12"/>
  <c r="AF21" i="12"/>
  <c r="AD21" i="12"/>
  <c r="AC21" i="12"/>
  <c r="U21" i="12"/>
  <c r="AF20" i="12"/>
  <c r="AD20" i="12"/>
  <c r="AC20" i="12"/>
  <c r="U20" i="12"/>
  <c r="AG19" i="12"/>
  <c r="AF19" i="12"/>
  <c r="AD19" i="12"/>
  <c r="AC19" i="12"/>
  <c r="Z19" i="12"/>
  <c r="U19" i="12"/>
  <c r="AG16" i="12"/>
  <c r="AF16" i="12"/>
  <c r="AD16" i="12"/>
  <c r="AC16" i="12"/>
  <c r="Z16" i="12"/>
  <c r="U16" i="12"/>
  <c r="Z24" i="11" l="1"/>
  <c r="AF23" i="11" l="1"/>
  <c r="AD23" i="11"/>
  <c r="Z23" i="11"/>
  <c r="AF22" i="11"/>
  <c r="AD22" i="11"/>
  <c r="AF21" i="11"/>
  <c r="AD21" i="11"/>
</calcChain>
</file>

<file path=xl/sharedStrings.xml><?xml version="1.0" encoding="utf-8"?>
<sst xmlns="http://schemas.openxmlformats.org/spreadsheetml/2006/main" count="839" uniqueCount="145">
  <si>
    <t>Bagian</t>
  </si>
  <si>
    <t>Program</t>
  </si>
  <si>
    <t>Kegiatan</t>
  </si>
  <si>
    <t>Sub Kegiatan</t>
  </si>
  <si>
    <t>Kode Keg</t>
  </si>
  <si>
    <t>No</t>
  </si>
  <si>
    <t>Nama Lengkap Tanpa Gelar</t>
  </si>
  <si>
    <t xml:space="preserve">Jumlah Dibayarkan   </t>
  </si>
  <si>
    <t>Tujuan</t>
  </si>
  <si>
    <t>SPPD</t>
  </si>
  <si>
    <t>Tanggal</t>
  </si>
  <si>
    <t>Lama Hari</t>
  </si>
  <si>
    <t>Uang Harian</t>
  </si>
  <si>
    <t>Berangkat</t>
  </si>
  <si>
    <t xml:space="preserve">Kembali </t>
  </si>
  <si>
    <t>Nomor Tiket</t>
  </si>
  <si>
    <t>Samarinda</t>
  </si>
  <si>
    <t>Balikpapan</t>
  </si>
  <si>
    <t>H. Amiruddin, SE, M. Si</t>
  </si>
  <si>
    <t>Kepala Dinas</t>
  </si>
  <si>
    <t>Pembina Tingkat. I (IV/b)</t>
  </si>
  <si>
    <t>NIP. 19660718 199303 1 008</t>
  </si>
  <si>
    <t>Nomor Surat Tugas Dan Tanggal</t>
  </si>
  <si>
    <t>Biaya Penginapan</t>
  </si>
  <si>
    <t>Asal</t>
  </si>
  <si>
    <t>Lampiran 3.a</t>
  </si>
  <si>
    <t xml:space="preserve">Rekap Perjalanan Dinas Luar Daerah </t>
  </si>
  <si>
    <t>Berau</t>
  </si>
  <si>
    <t>: Bidang Olahraga</t>
  </si>
  <si>
    <t xml:space="preserve">                </t>
  </si>
  <si>
    <t>: Pengembangan Kapasitas Daya Saing Keolahragaan</t>
  </si>
  <si>
    <t>H. Amiruddin, SE, M.Si</t>
  </si>
  <si>
    <t>Dinas Kepemudaan dan Olahraga Kabupaten Berau Tahun Anggaran 2024</t>
  </si>
  <si>
    <t xml:space="preserve">Tanjung Redeb,  </t>
  </si>
  <si>
    <t>Erwin Datu</t>
  </si>
  <si>
    <t>dPalma Hotel Bandung</t>
  </si>
  <si>
    <t>Jakarta</t>
  </si>
  <si>
    <t>Batik Air</t>
  </si>
  <si>
    <t>FCHYET</t>
  </si>
  <si>
    <t>KRTGCF</t>
  </si>
  <si>
    <t>: 2.19.03.2.05.0005.5.1.02.04.01.0001</t>
  </si>
  <si>
    <t>H.H. Nafsiah Nuransyah, S.Sos</t>
  </si>
  <si>
    <t>Ahmad Johan</t>
  </si>
  <si>
    <t>Saharuddin</t>
  </si>
  <si>
    <t>Rapat Koordinasi dan Sinkronisasi Program Kepemudaan dan Keolahragaan Provinsi Kalimantan Timur Ke-14 Tahun Anggaran 2024 di Bandung (Jawa Barat)</t>
  </si>
  <si>
    <t>Bandung (Jawa Barat)</t>
  </si>
  <si>
    <t>094/17/SPT/POTDM/Dispora-Kab.Bid.OR/II/2024
15 Februari 2024</t>
  </si>
  <si>
    <t>9902193922706</t>
  </si>
  <si>
    <t>9902193922701</t>
  </si>
  <si>
    <t>9902193922705</t>
  </si>
  <si>
    <t>9902194390844</t>
  </si>
  <si>
    <t>9902194390843</t>
  </si>
  <si>
    <t>Hotel Grand Kartika Samarinda</t>
  </si>
  <si>
    <t>Surabaya</t>
  </si>
  <si>
    <t>Asmara Rembulan</t>
  </si>
  <si>
    <t>Menghadiri Undangan Dalam Rangka Mendukung Ibu Kota Nusantara (IKN) Sebagai Kota Layak Huni dan Kota yg di Cintai</t>
  </si>
  <si>
    <t>: Pembinaan dan Pengembangan Olahraga Rekreasi</t>
  </si>
  <si>
    <t>: Pemanfaatan Olahraga Tradisional dalam Masyarakat</t>
  </si>
  <si>
    <t>Kode Keg.</t>
  </si>
  <si>
    <t>NWBAXU</t>
  </si>
  <si>
    <t>HCRLVG</t>
  </si>
  <si>
    <t>9902198762169</t>
  </si>
  <si>
    <t>094/53/SPT-POTDM/Dispora-Kab.Bidang.OR/IV/2024
01 April 2024</t>
  </si>
  <si>
    <t>094/54/SPT/POTDM/Dispora-Kab.Bidang.OR/IV/2024
01 April 2024</t>
  </si>
  <si>
    <t>Koordinasi dan Konsultasi Pemanfaatan Olahraga Tradisional Ke Dispora Provinsi Kalimantan Timur di Samarinda</t>
  </si>
  <si>
    <t>: 2.19.03.2.05.0002.5.1.02.04.01.00003</t>
  </si>
  <si>
    <t>: Pengembangan Kapasitas Daya Saing Olahraga</t>
  </si>
  <si>
    <t>: Pemberdayaan Perkumpulan Olahraga Rekreasi</t>
  </si>
  <si>
    <t>Ahmad Johan, SE</t>
  </si>
  <si>
    <t>Jeri Handayani, SE</t>
  </si>
  <si>
    <t xml:space="preserve"> 094/49/SPT-PPOR/Dispora-Kab/III/2024
21 Maret 2024</t>
  </si>
  <si>
    <t>Koordinasi dan Sinkronisasi Pembudayaan Olahraga Tradisional ke Dispora Provinsi Kalimantan Timur di Samarinda</t>
  </si>
  <si>
    <t>Hotel Gran Senyiur Balikpapan</t>
  </si>
  <si>
    <t>Jumadi</t>
  </si>
  <si>
    <t>-</t>
  </si>
  <si>
    <t>094/93/SPT/POTDM/Dispora-Kab.Bidang.OR/VI/2024
03 Juni 2024</t>
  </si>
  <si>
    <t>Koordinasi dan Sinkronisasi Masalah Persiapan Festival Olahraga Tingkat Nasional XIII Tahun 2024 ke Dinas Pemuda dan Olahraga Provinsi Kalimantan Timur di Samarinda</t>
  </si>
  <si>
    <t xml:space="preserve"> 094/94/SPT-PPOR/Dispora-Kab/VI/2024
07 Juni 2024</t>
  </si>
  <si>
    <t xml:space="preserve"> 094/94/SPT-PPOR/Dispora-Kab/VI/2024
07 Juni 2022</t>
  </si>
  <si>
    <t>Menghadiri Undangan Dalam Rangka Mempertajam Program Kerja dan Kegiatan Bidang Pembudayaan Olahraga Tahun 2024 akan dilaksanakan Rapat Kerja Bidang Pembudayaan Olahraga se-Kalimantan Timur di Tenggarong</t>
  </si>
  <si>
    <t>Tenggarong</t>
  </si>
  <si>
    <t>Dalam Rangka</t>
  </si>
  <si>
    <t xml:space="preserve"> Daerah Tujuan</t>
  </si>
  <si>
    <t>Surat Perintah Tugas</t>
  </si>
  <si>
    <t>Rincian Biaya</t>
  </si>
  <si>
    <t>Tanda Bukti/Kwitansi</t>
  </si>
  <si>
    <t>Uang Representasi</t>
  </si>
  <si>
    <t>Sewa Kendaraan/Begasi Pesawat</t>
  </si>
  <si>
    <t>Nama Hotel/Penginapan (Isi Sesuai nama yang tercamtum bill)</t>
  </si>
  <si>
    <t>Data Transportasi/Akomondasi</t>
  </si>
  <si>
    <t>Lama Menginap ( Jumlah Malam )</t>
  </si>
  <si>
    <t>2 Malam</t>
  </si>
  <si>
    <t>Harga Permalam</t>
  </si>
  <si>
    <t>Nama Pesawat/KA/Kapal/Mobil Trevel</t>
  </si>
  <si>
    <t>Nomor Flight</t>
  </si>
  <si>
    <t>Taggal</t>
  </si>
  <si>
    <t>Transit</t>
  </si>
  <si>
    <t>Harga</t>
  </si>
  <si>
    <t>3 Malam</t>
  </si>
  <si>
    <t>Inova Kijang</t>
  </si>
  <si>
    <t>Bearau</t>
  </si>
  <si>
    <t xml:space="preserve"> Biaya Transport/     Tixet</t>
  </si>
  <si>
    <t>990219439083</t>
  </si>
  <si>
    <t>WINGS Air</t>
  </si>
  <si>
    <t>9902198578195</t>
  </si>
  <si>
    <t>Tengarong</t>
  </si>
  <si>
    <t>094/48/SPT/POTDM/Dispora-Kab.Bidang.OR/VII/2024
29 Juli  2024</t>
  </si>
  <si>
    <t>Kegiatan Pembekalan Tenaga Penilai Indeks Pembangunan Olahraga ( IPO ) di Provinsi Kalimantan Timur Tahun 2024</t>
  </si>
  <si>
    <t>99022143450039</t>
  </si>
  <si>
    <t>YIWOW</t>
  </si>
  <si>
    <t>: Pengembangan Kapasitas Daya Saing</t>
  </si>
  <si>
    <t>: Penyelenggaraan, Pengembangan dan Pemasalan Festival dan Olahraga Rekreasi</t>
  </si>
  <si>
    <t>: 2.19.03.2.05.0001.5.1.02.04.01.00001</t>
  </si>
  <si>
    <t>094/05/SPT/PPDPFDOR/Dispora-Kab.Bid.OR/I/2024
26 Januari 2024</t>
  </si>
  <si>
    <t>Koordinasi dan Sinkronisasi Masalah Persiapan Festival Olahraga Tingkat Nasional XIII Tahun 2024 ke Dinas Pemuda dan Olahraga Provinsi Kalimantan Timur di Samarinda.</t>
  </si>
  <si>
    <t>094/66/SPT/PPDPFDOR/Dispora-Kab.Bid.OR/V/2024
02 Mei 2024</t>
  </si>
  <si>
    <t>Mendampingi Peserta Mengikuti Seleksi Tim Festival Olahraga Tradisional Provinsi Kalimantan Timur di Samarinda</t>
  </si>
  <si>
    <t>Ersan Susanto</t>
  </si>
  <si>
    <t>094/67/SPT/PPDPFDOR/Dispora-Kab.Bid.OR/V/2024
02 Mei 2024</t>
  </si>
  <si>
    <t>Mengikuti Seleksi Tim Festival Olahraga Tradisional Provinsi Kalimantan Timur di Samarinda</t>
  </si>
  <si>
    <t>Asrani</t>
  </si>
  <si>
    <t>Sudiyanto</t>
  </si>
  <si>
    <t>Muhammad Kapten</t>
  </si>
  <si>
    <t>Basharudin</t>
  </si>
  <si>
    <t>Muhamat Qairul Mukminin</t>
  </si>
  <si>
    <t>Rahmadana Saputra</t>
  </si>
  <si>
    <t>Muhammad Salman</t>
  </si>
  <si>
    <t>Rehan Rusmansyah</t>
  </si>
  <si>
    <t>094/119/SPT-POTDM/Dispora-Kab.Bidang.OR/VII/2024
09 Juli 2024</t>
  </si>
  <si>
    <t>Menghadiri Undangan Sebagai Peninjau Penyelenggaraan Festival Olahraga Tradisional XIII Tingkat Nasional Tahun 2024 Kab. Parigi, Muotong, Sulawesi Tengah</t>
  </si>
  <si>
    <t>Kab. Parigi Muotong</t>
  </si>
  <si>
    <t>Sutan Raja Hotel Palu</t>
  </si>
  <si>
    <t>Wing Air</t>
  </si>
  <si>
    <t>9902141781475</t>
  </si>
  <si>
    <t>ELLXFB</t>
  </si>
  <si>
    <t>Palu</t>
  </si>
  <si>
    <t>Wings Air</t>
  </si>
  <si>
    <t>9902142177943</t>
  </si>
  <si>
    <t>AVSFTJ</t>
  </si>
  <si>
    <t>H. H. Nafsiah Nuransyah, S.Sos</t>
  </si>
  <si>
    <t>094/118/SPT-POTDM/Dispora-Kab.Bidang.OR/VII/2024
09 Juli 2024</t>
  </si>
  <si>
    <t>9902141781476</t>
  </si>
  <si>
    <t>9902142177944</t>
  </si>
  <si>
    <t>9902141781474</t>
  </si>
  <si>
    <t>9902142177942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</si>
</sst>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&quot;Rp&quot;* #,##0_-;\-&quot;Rp&quot;* #,##0_-;_-&quot;Rp&quot;* &quot;-&quot;_-;_-@_-"/>
    <numFmt numFmtId="43" formatCode="_-* #,##0.00_-;\-* #,##0.00_-;_-* &quot;-&quot;??_-;_-@_-"/>
    <numFmt numFmtId="164" formatCode="[$-409]dd\-mmm\-yy;@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[$-421]dd\ mmmm\ yyyy;@"/>
    <numFmt numFmtId="169" formatCode="dd/mm/yyyy;@"/>
    <numFmt numFmtId="170" formatCode="_-* #,##0_-;\-* #,##0_-;_-* &quot;-&quot;??_-;_-@_-"/>
  </numFmts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  <scheme val="minor"/>
    </font>
    <font>
      <sz val="10"/>
      <name val="Times New Roman"/>
      <family val="1"/>
    </font>
    <font>
      <b/>
      <sz val="9"/>
      <color theme="1"/>
      <name val="Calibri"/>
      <family val="2"/>
      <charset val="1"/>
      <scheme val="minor"/>
    </font>
    <font>
      <b/>
      <sz val="9"/>
      <name val="Times New Roman"/>
      <family val="1"/>
      <charset val="1"/>
    </font>
    <font>
      <b/>
      <sz val="10"/>
      <name val="Times New Roman"/>
      <family val="1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7" fillId="0" borderId="0"/>
    <xf numFmtId="166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2" applyFont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justify" vertical="top"/>
    </xf>
    <xf numFmtId="0" fontId="3" fillId="0" borderId="0" xfId="2" applyFont="1" applyAlignment="1">
      <alignment horizontal="center" vertical="top"/>
    </xf>
    <xf numFmtId="0" fontId="1" fillId="0" borderId="0" xfId="2"/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/>
    </xf>
    <xf numFmtId="0" fontId="1" fillId="0" borderId="0" xfId="2" applyAlignment="1">
      <alignment vertical="center"/>
    </xf>
    <xf numFmtId="0" fontId="3" fillId="0" borderId="15" xfId="2" applyFont="1" applyBorder="1" applyAlignment="1">
      <alignment vertical="center"/>
    </xf>
    <xf numFmtId="0" fontId="3" fillId="0" borderId="15" xfId="2" applyFont="1" applyBorder="1" applyAlignment="1">
      <alignment horizontal="center" vertical="center"/>
    </xf>
    <xf numFmtId="42" fontId="3" fillId="0" borderId="15" xfId="2" applyNumberFormat="1" applyFont="1" applyBorder="1" applyAlignment="1">
      <alignment vertical="center"/>
    </xf>
    <xf numFmtId="42" fontId="3" fillId="0" borderId="15" xfId="2" applyNumberFormat="1" applyFont="1" applyBorder="1" applyAlignment="1">
      <alignment horizontal="center" vertical="center"/>
    </xf>
    <xf numFmtId="0" fontId="10" fillId="0" borderId="0" xfId="2" applyFont="1"/>
    <xf numFmtId="42" fontId="3" fillId="0" borderId="0" xfId="2" applyNumberFormat="1" applyFont="1" applyAlignment="1">
      <alignment vertical="top"/>
    </xf>
    <xf numFmtId="42" fontId="6" fillId="0" borderId="0" xfId="4" applyNumberFormat="1" applyFont="1" applyAlignment="1">
      <alignment horizontal="center"/>
    </xf>
    <xf numFmtId="42" fontId="1" fillId="0" borderId="0" xfId="2" applyNumberFormat="1"/>
    <xf numFmtId="0" fontId="0" fillId="0" borderId="0" xfId="2" applyFont="1" applyAlignment="1">
      <alignment horizontal="center"/>
    </xf>
    <xf numFmtId="0" fontId="6" fillId="0" borderId="14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0" fontId="4" fillId="0" borderId="0" xfId="2" applyFont="1" applyAlignment="1">
      <alignment horizontal="right" vertical="top"/>
    </xf>
    <xf numFmtId="0" fontId="6" fillId="0" borderId="0" xfId="4" applyFont="1"/>
    <xf numFmtId="0" fontId="15" fillId="0" borderId="0" xfId="2" applyFont="1" applyAlignment="1">
      <alignment horizontal="justify" vertical="top"/>
    </xf>
    <xf numFmtId="0" fontId="15" fillId="0" borderId="0" xfId="4" applyFont="1"/>
    <xf numFmtId="0" fontId="15" fillId="0" borderId="0" xfId="4" applyFont="1" applyAlignment="1">
      <alignment horizontal="left"/>
    </xf>
    <xf numFmtId="0" fontId="15" fillId="0" borderId="1" xfId="4" applyFont="1" applyBorder="1" applyAlignment="1">
      <alignment horizontal="left"/>
    </xf>
    <xf numFmtId="0" fontId="15" fillId="0" borderId="15" xfId="2" applyFont="1" applyBorder="1" applyAlignment="1">
      <alignment horizontal="center" vertical="center"/>
    </xf>
    <xf numFmtId="0" fontId="14" fillId="0" borderId="0" xfId="2" applyFont="1"/>
    <xf numFmtId="0" fontId="18" fillId="0" borderId="0" xfId="2" applyFont="1" applyAlignment="1">
      <alignment vertical="top"/>
    </xf>
    <xf numFmtId="0" fontId="18" fillId="0" borderId="0" xfId="2" applyFont="1"/>
    <xf numFmtId="0" fontId="0" fillId="0" borderId="0" xfId="2" applyFont="1"/>
    <xf numFmtId="0" fontId="20" fillId="0" borderId="0" xfId="2" applyFont="1" applyAlignment="1">
      <alignment horizontal="center" vertical="center"/>
    </xf>
    <xf numFmtId="0" fontId="6" fillId="0" borderId="0" xfId="4" applyFont="1" applyAlignment="1">
      <alignment horizontal="left" vertical="top"/>
    </xf>
    <xf numFmtId="0" fontId="3" fillId="2" borderId="0" xfId="2" applyFont="1" applyFill="1" applyAlignment="1">
      <alignment vertical="top"/>
    </xf>
    <xf numFmtId="0" fontId="6" fillId="2" borderId="0" xfId="4" applyFont="1" applyFill="1" applyAlignment="1">
      <alignment horizontal="center"/>
    </xf>
    <xf numFmtId="42" fontId="3" fillId="2" borderId="15" xfId="2" applyNumberFormat="1" applyFont="1" applyFill="1" applyBorder="1" applyAlignment="1">
      <alignment horizontal="center" vertical="center"/>
    </xf>
    <xf numFmtId="0" fontId="1" fillId="2" borderId="0" xfId="2" applyFill="1"/>
    <xf numFmtId="0" fontId="1" fillId="0" borderId="15" xfId="2" applyBorder="1"/>
    <xf numFmtId="0" fontId="1" fillId="0" borderId="16" xfId="2" applyBorder="1"/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/>
    </xf>
    <xf numFmtId="0" fontId="6" fillId="0" borderId="1" xfId="4" applyFont="1" applyBorder="1" applyAlignment="1">
      <alignment horizontal="left" vertical="top"/>
    </xf>
    <xf numFmtId="0" fontId="16" fillId="2" borderId="9" xfId="2" applyFont="1" applyFill="1" applyBorder="1" applyAlignment="1">
      <alignment horizontal="center" vertical="center"/>
    </xf>
    <xf numFmtId="0" fontId="17" fillId="2" borderId="9" xfId="3" applyNumberFormat="1" applyFont="1" applyFill="1" applyBorder="1" applyAlignment="1">
      <alignment horizontal="justify" vertical="center"/>
    </xf>
    <xf numFmtId="0" fontId="17" fillId="2" borderId="9" xfId="3" quotePrefix="1" applyNumberFormat="1" applyFont="1" applyFill="1" applyBorder="1" applyAlignment="1">
      <alignment horizontal="center" vertical="center" wrapText="1"/>
    </xf>
    <xf numFmtId="0" fontId="17" fillId="2" borderId="9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 wrapText="1"/>
    </xf>
    <xf numFmtId="167" fontId="6" fillId="2" borderId="5" xfId="6" applyNumberFormat="1" applyFont="1" applyFill="1" applyBorder="1" applyAlignment="1">
      <alignment horizontal="center" vertical="center"/>
    </xf>
    <xf numFmtId="168" fontId="6" fillId="2" borderId="2" xfId="4" applyNumberFormat="1" applyFont="1" applyFill="1" applyBorder="1" applyAlignment="1">
      <alignment horizontal="center" vertical="center"/>
    </xf>
    <xf numFmtId="168" fontId="6" fillId="2" borderId="9" xfId="4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167" fontId="6" fillId="2" borderId="2" xfId="6" applyNumberFormat="1" applyFont="1" applyFill="1" applyBorder="1" applyAlignment="1">
      <alignment horizontal="center" vertical="center" wrapText="1"/>
    </xf>
    <xf numFmtId="167" fontId="6" fillId="2" borderId="2" xfId="6" applyNumberFormat="1" applyFont="1" applyFill="1" applyBorder="1" applyAlignment="1">
      <alignment vertical="center" wrapText="1"/>
    </xf>
    <xf numFmtId="168" fontId="6" fillId="2" borderId="9" xfId="4" applyNumberFormat="1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 wrapText="1"/>
    </xf>
    <xf numFmtId="42" fontId="6" fillId="2" borderId="9" xfId="4" applyNumberFormat="1" applyFont="1" applyFill="1" applyBorder="1" applyAlignment="1">
      <alignment horizontal="center" vertical="center" wrapText="1"/>
    </xf>
    <xf numFmtId="0" fontId="0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21" fillId="2" borderId="9" xfId="2" applyFont="1" applyFill="1" applyBorder="1" applyAlignment="1">
      <alignment horizontal="center" vertical="center" wrapText="1"/>
    </xf>
    <xf numFmtId="0" fontId="8" fillId="2" borderId="9" xfId="3" applyNumberFormat="1" applyFont="1" applyFill="1" applyBorder="1" applyAlignment="1">
      <alignment horizontal="center" vertical="center" wrapText="1"/>
    </xf>
    <xf numFmtId="0" fontId="8" fillId="2" borderId="9" xfId="4" applyFont="1" applyFill="1" applyBorder="1" applyAlignment="1">
      <alignment horizontal="center" vertical="center"/>
    </xf>
    <xf numFmtId="0" fontId="8" fillId="2" borderId="9" xfId="6" applyNumberFormat="1" applyFont="1" applyFill="1" applyBorder="1" applyAlignment="1">
      <alignment horizontal="center" vertical="center"/>
    </xf>
    <xf numFmtId="0" fontId="20" fillId="2" borderId="9" xfId="2" applyFont="1" applyFill="1" applyBorder="1" applyAlignment="1">
      <alignment horizontal="center" vertical="center"/>
    </xf>
    <xf numFmtId="169" fontId="17" fillId="2" borderId="9" xfId="2" quotePrefix="1" applyNumberFormat="1" applyFont="1" applyFill="1" applyBorder="1" applyAlignment="1">
      <alignment horizontal="center" vertical="center"/>
    </xf>
    <xf numFmtId="42" fontId="17" fillId="2" borderId="9" xfId="3" applyNumberFormat="1" applyFont="1" applyFill="1" applyBorder="1" applyAlignment="1">
      <alignment horizontal="right" vertical="center"/>
    </xf>
    <xf numFmtId="169" fontId="17" fillId="2" borderId="9" xfId="2" quotePrefix="1" applyNumberFormat="1" applyFont="1" applyFill="1" applyBorder="1" applyAlignment="1">
      <alignment horizontal="center" vertical="center" wrapText="1"/>
    </xf>
    <xf numFmtId="164" fontId="17" fillId="2" borderId="9" xfId="2" quotePrefix="1" applyNumberFormat="1" applyFont="1" applyFill="1" applyBorder="1" applyAlignment="1">
      <alignment horizontal="center" vertical="center"/>
    </xf>
    <xf numFmtId="42" fontId="17" fillId="2" borderId="9" xfId="1" applyNumberFormat="1" applyFont="1" applyFill="1" applyBorder="1" applyAlignment="1">
      <alignment horizontal="center" vertical="center"/>
    </xf>
    <xf numFmtId="164" fontId="17" fillId="2" borderId="9" xfId="2" applyNumberFormat="1" applyFont="1" applyFill="1" applyBorder="1" applyAlignment="1">
      <alignment horizontal="center" vertical="center"/>
    </xf>
    <xf numFmtId="0" fontId="17" fillId="2" borderId="9" xfId="2" quotePrefix="1" applyFont="1" applyFill="1" applyBorder="1" applyAlignment="1">
      <alignment horizontal="center" vertical="center"/>
    </xf>
    <xf numFmtId="165" fontId="17" fillId="2" borderId="9" xfId="1" quotePrefix="1" applyFont="1" applyFill="1" applyBorder="1" applyAlignment="1">
      <alignment horizontal="center" vertical="center"/>
    </xf>
    <xf numFmtId="0" fontId="17" fillId="2" borderId="9" xfId="1" quotePrefix="1" applyNumberFormat="1" applyFont="1" applyFill="1" applyBorder="1" applyAlignment="1">
      <alignment horizontal="center" vertical="center"/>
    </xf>
    <xf numFmtId="165" fontId="18" fillId="2" borderId="9" xfId="2" applyNumberFormat="1" applyFont="1" applyFill="1" applyBorder="1" applyAlignment="1">
      <alignment horizontal="center" vertical="center"/>
    </xf>
    <xf numFmtId="0" fontId="18" fillId="2" borderId="9" xfId="2" applyFont="1" applyFill="1" applyBorder="1" applyAlignment="1">
      <alignment horizontal="center" vertical="center"/>
    </xf>
    <xf numFmtId="42" fontId="17" fillId="2" borderId="9" xfId="6" applyNumberFormat="1" applyFont="1" applyFill="1" applyBorder="1" applyAlignment="1">
      <alignment horizontal="right" vertical="center"/>
    </xf>
    <xf numFmtId="169" fontId="19" fillId="2" borderId="9" xfId="2" quotePrefix="1" applyNumberFormat="1" applyFont="1" applyFill="1" applyBorder="1" applyAlignment="1">
      <alignment horizontal="center" vertical="center" wrapText="1"/>
    </xf>
    <xf numFmtId="42" fontId="18" fillId="2" borderId="9" xfId="2" applyNumberFormat="1" applyFont="1" applyFill="1" applyBorder="1" applyAlignment="1">
      <alignment horizontal="center" vertical="center"/>
    </xf>
    <xf numFmtId="42" fontId="18" fillId="2" borderId="9" xfId="2" applyNumberFormat="1" applyFont="1" applyFill="1" applyBorder="1" applyAlignment="1">
      <alignment vertical="center"/>
    </xf>
    <xf numFmtId="169" fontId="17" fillId="2" borderId="9" xfId="2" applyNumberFormat="1" applyFont="1" applyFill="1" applyBorder="1" applyAlignment="1">
      <alignment horizontal="center" vertical="center" wrapText="1"/>
    </xf>
    <xf numFmtId="0" fontId="17" fillId="2" borderId="9" xfId="2" quotePrefix="1" applyFont="1" applyFill="1" applyBorder="1" applyAlignment="1">
      <alignment horizontal="center" vertical="center" wrapText="1"/>
    </xf>
    <xf numFmtId="42" fontId="17" fillId="2" borderId="9" xfId="3" quotePrefix="1" applyNumberFormat="1" applyFont="1" applyFill="1" applyBorder="1" applyAlignment="1">
      <alignment horizontal="center" vertical="center"/>
    </xf>
    <xf numFmtId="42" fontId="18" fillId="2" borderId="9" xfId="2" quotePrefix="1" applyNumberFormat="1" applyFont="1" applyFill="1" applyBorder="1" applyAlignment="1">
      <alignment horizontal="center" vertical="center"/>
    </xf>
    <xf numFmtId="0" fontId="17" fillId="2" borderId="12" xfId="3" applyNumberFormat="1" applyFont="1" applyFill="1" applyBorder="1" applyAlignment="1">
      <alignment horizontal="justify" vertical="center"/>
    </xf>
    <xf numFmtId="0" fontId="17" fillId="2" borderId="13" xfId="3" quotePrefix="1" applyNumberFormat="1" applyFont="1" applyFill="1" applyBorder="1" applyAlignment="1">
      <alignment horizontal="center" vertical="center" wrapText="1"/>
    </xf>
    <xf numFmtId="0" fontId="17" fillId="2" borderId="13" xfId="3" applyNumberFormat="1" applyFont="1" applyFill="1" applyBorder="1" applyAlignment="1">
      <alignment horizontal="justify" vertical="center"/>
    </xf>
    <xf numFmtId="0" fontId="17" fillId="2" borderId="12" xfId="2" applyFont="1" applyFill="1" applyBorder="1" applyAlignment="1">
      <alignment horizontal="center" vertical="center"/>
    </xf>
    <xf numFmtId="169" fontId="17" fillId="2" borderId="12" xfId="2" quotePrefix="1" applyNumberFormat="1" applyFont="1" applyFill="1" applyBorder="1" applyAlignment="1">
      <alignment horizontal="center" vertical="center"/>
    </xf>
    <xf numFmtId="42" fontId="17" fillId="2" borderId="12" xfId="3" applyNumberFormat="1" applyFont="1" applyFill="1" applyBorder="1" applyAlignment="1">
      <alignment horizontal="right" vertical="center"/>
    </xf>
    <xf numFmtId="42" fontId="17" fillId="2" borderId="13" xfId="3" applyNumberFormat="1" applyFont="1" applyFill="1" applyBorder="1" applyAlignment="1">
      <alignment horizontal="right" vertical="center"/>
    </xf>
    <xf numFmtId="0" fontId="17" fillId="2" borderId="12" xfId="2" applyFont="1" applyFill="1" applyBorder="1" applyAlignment="1">
      <alignment horizontal="center" vertical="center" wrapText="1"/>
    </xf>
    <xf numFmtId="42" fontId="17" fillId="2" borderId="12" xfId="6" applyNumberFormat="1" applyFont="1" applyFill="1" applyBorder="1" applyAlignment="1">
      <alignment horizontal="right" vertical="center"/>
    </xf>
    <xf numFmtId="0" fontId="17" fillId="2" borderId="12" xfId="2" quotePrefix="1" applyFont="1" applyFill="1" applyBorder="1" applyAlignment="1">
      <alignment horizontal="center" vertical="center" wrapText="1"/>
    </xf>
    <xf numFmtId="0" fontId="6" fillId="0" borderId="0" xfId="4" applyFont="1" applyAlignment="1">
      <alignment horizontal="left"/>
    </xf>
    <xf numFmtId="0" fontId="6" fillId="0" borderId="1" xfId="4" applyFont="1" applyBorder="1" applyAlignment="1">
      <alignment horizontal="left" vertical="top"/>
    </xf>
    <xf numFmtId="167" fontId="6" fillId="2" borderId="3" xfId="6" applyNumberFormat="1" applyFont="1" applyFill="1" applyBorder="1" applyAlignment="1">
      <alignment horizontal="center" vertical="center"/>
    </xf>
    <xf numFmtId="167" fontId="6" fillId="2" borderId="4" xfId="6" applyNumberFormat="1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 vertical="center" wrapText="1"/>
    </xf>
    <xf numFmtId="0" fontId="6" fillId="2" borderId="10" xfId="4" applyFont="1" applyFill="1" applyBorder="1" applyAlignment="1">
      <alignment horizontal="center" vertical="center" wrapText="1"/>
    </xf>
    <xf numFmtId="0" fontId="6" fillId="2" borderId="11" xfId="4" applyFont="1" applyFill="1" applyBorder="1" applyAlignment="1">
      <alignment horizontal="center" vertical="center" wrapText="1"/>
    </xf>
    <xf numFmtId="0" fontId="6" fillId="2" borderId="6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6" fillId="2" borderId="8" xfId="5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168" fontId="6" fillId="2" borderId="3" xfId="4" applyNumberFormat="1" applyFont="1" applyFill="1" applyBorder="1" applyAlignment="1">
      <alignment horizontal="center" vertical="center"/>
    </xf>
    <xf numFmtId="168" fontId="6" fillId="2" borderId="5" xfId="4" applyNumberFormat="1" applyFont="1" applyFill="1" applyBorder="1" applyAlignment="1">
      <alignment horizontal="center" vertical="center"/>
    </xf>
    <xf numFmtId="166" fontId="6" fillId="2" borderId="2" xfId="6" applyFont="1" applyFill="1" applyBorder="1" applyAlignment="1">
      <alignment horizontal="center" vertical="center" wrapText="1"/>
    </xf>
    <xf numFmtId="166" fontId="6" fillId="2" borderId="11" xfId="6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/>
    </xf>
    <xf numFmtId="0" fontId="12" fillId="2" borderId="4" xfId="2" applyFont="1" applyFill="1" applyBorder="1" applyAlignment="1">
      <alignment horizontal="center" vertical="center"/>
    </xf>
    <xf numFmtId="0" fontId="12" fillId="2" borderId="5" xfId="2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6" fillId="2" borderId="5" xfId="4" applyFont="1" applyFill="1" applyBorder="1" applyAlignment="1">
      <alignment horizontal="center" vertical="center"/>
    </xf>
    <xf numFmtId="168" fontId="6" fillId="2" borderId="4" xfId="4" applyNumberFormat="1" applyFont="1" applyFill="1" applyBorder="1" applyAlignment="1">
      <alignment horizontal="center" vertical="center"/>
    </xf>
    <xf numFmtId="165" fontId="6" fillId="2" borderId="2" xfId="3" applyFont="1" applyFill="1" applyBorder="1" applyAlignment="1">
      <alignment horizontal="center" vertical="center" wrapText="1"/>
    </xf>
    <xf numFmtId="165" fontId="6" fillId="2" borderId="11" xfId="3" applyFont="1" applyFill="1" applyBorder="1" applyAlignment="1">
      <alignment horizontal="center" vertical="center" wrapText="1"/>
    </xf>
    <xf numFmtId="168" fontId="6" fillId="2" borderId="6" xfId="4" applyNumberFormat="1" applyFont="1" applyFill="1" applyBorder="1" applyAlignment="1">
      <alignment horizontal="center" vertical="center" wrapText="1"/>
    </xf>
    <xf numFmtId="168" fontId="6" fillId="2" borderId="17" xfId="4" applyNumberFormat="1" applyFont="1" applyFill="1" applyBorder="1" applyAlignment="1">
      <alignment horizontal="center" vertical="center" wrapText="1"/>
    </xf>
    <xf numFmtId="168" fontId="6" fillId="2" borderId="2" xfId="4" applyNumberFormat="1" applyFont="1" applyFill="1" applyBorder="1" applyAlignment="1">
      <alignment horizontal="center" vertical="center" wrapText="1"/>
    </xf>
    <xf numFmtId="168" fontId="6" fillId="2" borderId="11" xfId="4" applyNumberFormat="1" applyFont="1" applyFill="1" applyBorder="1" applyAlignment="1">
      <alignment horizontal="center" vertical="center" wrapText="1"/>
    </xf>
    <xf numFmtId="0" fontId="6" fillId="0" borderId="0" xfId="4" applyFont="1" applyAlignment="1">
      <alignment horizontal="left"/>
    </xf>
    <xf numFmtId="0" fontId="6" fillId="0" borderId="1" xfId="4" applyFont="1" applyBorder="1" applyAlignment="1">
      <alignment horizontal="left" vertical="top"/>
    </xf>
    <xf numFmtId="0" fontId="6" fillId="2" borderId="10" xfId="2" applyFont="1" applyFill="1" applyBorder="1" applyAlignment="1">
      <alignment horizontal="center" vertical="center" wrapText="1"/>
    </xf>
    <xf numFmtId="0" fontId="6" fillId="0" borderId="0" xfId="4" applyFont="1" applyAlignment="1">
      <alignment horizontal="left" vertical="top"/>
    </xf>
    <xf numFmtId="0" fontId="6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4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6" fillId="3" borderId="3" xfId="4" applyFont="1" applyFill="1" applyBorder="1" applyAlignment="1">
      <alignment horizontal="center" vertical="center"/>
    </xf>
    <xf numFmtId="0" fontId="6" fillId="3" borderId="4" xfId="4" applyFont="1" applyFill="1" applyBorder="1" applyAlignment="1">
      <alignment horizontal="center" vertical="center"/>
    </xf>
    <xf numFmtId="0" fontId="6" fillId="3" borderId="5" xfId="4" applyFont="1" applyFill="1" applyBorder="1" applyAlignment="1">
      <alignment horizontal="center" vertical="center"/>
    </xf>
    <xf numFmtId="167" fontId="6" fillId="4" borderId="3" xfId="6" applyNumberFormat="1" applyFont="1" applyFill="1" applyBorder="1" applyAlignment="1">
      <alignment horizontal="center" vertical="center"/>
    </xf>
    <xf numFmtId="167" fontId="6" fillId="4" borderId="4" xfId="6" applyNumberFormat="1" applyFont="1" applyFill="1" applyBorder="1" applyAlignment="1">
      <alignment horizontal="center" vertical="center"/>
    </xf>
    <xf numFmtId="167" fontId="6" fillId="4" borderId="5" xfId="6" applyNumberFormat="1" applyFont="1" applyFill="1" applyBorder="1" applyAlignment="1">
      <alignment horizontal="center" vertical="center"/>
    </xf>
    <xf numFmtId="0" fontId="6" fillId="5" borderId="2" xfId="4" applyFont="1" applyFill="1" applyBorder="1" applyAlignment="1">
      <alignment horizontal="center" vertical="center" wrapText="1"/>
    </xf>
    <xf numFmtId="0" fontId="6" fillId="5" borderId="6" xfId="5" applyFont="1" applyFill="1" applyBorder="1" applyAlignment="1">
      <alignment horizontal="center" vertical="center" wrapText="1"/>
    </xf>
    <xf numFmtId="0" fontId="6" fillId="5" borderId="7" xfId="5" applyFont="1" applyFill="1" applyBorder="1" applyAlignment="1">
      <alignment horizontal="center" vertical="center" wrapText="1"/>
    </xf>
    <xf numFmtId="0" fontId="6" fillId="5" borderId="8" xfId="5" applyFont="1" applyFill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168" fontId="6" fillId="3" borderId="3" xfId="4" applyNumberFormat="1" applyFont="1" applyFill="1" applyBorder="1" applyAlignment="1">
      <alignment horizontal="center" vertical="center"/>
    </xf>
    <xf numFmtId="168" fontId="6" fillId="3" borderId="5" xfId="4" applyNumberFormat="1" applyFont="1" applyFill="1" applyBorder="1" applyAlignment="1">
      <alignment horizontal="center" vertical="center"/>
    </xf>
    <xf numFmtId="166" fontId="6" fillId="3" borderId="2" xfId="6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/>
    </xf>
    <xf numFmtId="0" fontId="12" fillId="4" borderId="4" xfId="2" applyFont="1" applyFill="1" applyBorder="1" applyAlignment="1">
      <alignment horizontal="center" vertical="center"/>
    </xf>
    <xf numFmtId="0" fontId="12" fillId="4" borderId="5" xfId="2" applyFont="1" applyFill="1" applyBorder="1" applyAlignment="1">
      <alignment horizontal="center" vertical="center"/>
    </xf>
    <xf numFmtId="165" fontId="6" fillId="4" borderId="2" xfId="3" applyFont="1" applyFill="1" applyBorder="1" applyAlignment="1">
      <alignment horizontal="center" vertical="center" wrapText="1"/>
    </xf>
    <xf numFmtId="0" fontId="6" fillId="5" borderId="10" xfId="4" applyFont="1" applyFill="1" applyBorder="1" applyAlignment="1">
      <alignment horizontal="center" vertical="center" wrapText="1"/>
    </xf>
    <xf numFmtId="168" fontId="6" fillId="5" borderId="6" xfId="4" applyNumberFormat="1" applyFont="1" applyFill="1" applyBorder="1" applyAlignment="1">
      <alignment horizontal="center" vertical="center" wrapText="1"/>
    </xf>
    <xf numFmtId="168" fontId="6" fillId="5" borderId="2" xfId="4" applyNumberFormat="1" applyFont="1" applyFill="1" applyBorder="1" applyAlignment="1">
      <alignment horizontal="center" vertical="center" wrapText="1"/>
    </xf>
    <xf numFmtId="168" fontId="6" fillId="5" borderId="3" xfId="4" applyNumberFormat="1" applyFont="1" applyFill="1" applyBorder="1" applyAlignment="1">
      <alignment horizontal="center" vertical="center"/>
    </xf>
    <xf numFmtId="168" fontId="6" fillId="5" borderId="4" xfId="4" applyNumberFormat="1" applyFont="1" applyFill="1" applyBorder="1" applyAlignment="1">
      <alignment horizontal="center" vertical="center"/>
    </xf>
    <xf numFmtId="168" fontId="6" fillId="5" borderId="5" xfId="4" applyNumberFormat="1" applyFont="1" applyFill="1" applyBorder="1" applyAlignment="1">
      <alignment horizontal="center" vertical="center"/>
    </xf>
    <xf numFmtId="0" fontId="6" fillId="0" borderId="11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168" fontId="6" fillId="3" borderId="2" xfId="4" applyNumberFormat="1" applyFont="1" applyFill="1" applyBorder="1" applyAlignment="1">
      <alignment horizontal="center" vertical="center"/>
    </xf>
    <xf numFmtId="168" fontId="6" fillId="3" borderId="9" xfId="4" applyNumberFormat="1" applyFont="1" applyFill="1" applyBorder="1" applyAlignment="1">
      <alignment horizontal="center" vertical="center"/>
    </xf>
    <xf numFmtId="166" fontId="6" fillId="3" borderId="11" xfId="6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167" fontId="6" fillId="4" borderId="2" xfId="6" applyNumberFormat="1" applyFont="1" applyFill="1" applyBorder="1" applyAlignment="1">
      <alignment horizontal="center" vertical="center" wrapText="1"/>
    </xf>
    <xf numFmtId="167" fontId="6" fillId="4" borderId="2" xfId="6" applyNumberFormat="1" applyFont="1" applyFill="1" applyBorder="1" applyAlignment="1">
      <alignment vertical="center" wrapText="1"/>
    </xf>
    <xf numFmtId="165" fontId="6" fillId="4" borderId="11" xfId="3" applyFont="1" applyFill="1" applyBorder="1" applyAlignment="1">
      <alignment horizontal="center" vertical="center" wrapText="1"/>
    </xf>
    <xf numFmtId="0" fontId="6" fillId="5" borderId="11" xfId="4" applyFont="1" applyFill="1" applyBorder="1" applyAlignment="1">
      <alignment horizontal="center" vertical="center" wrapText="1"/>
    </xf>
    <xf numFmtId="168" fontId="6" fillId="5" borderId="17" xfId="4" applyNumberFormat="1" applyFont="1" applyFill="1" applyBorder="1" applyAlignment="1">
      <alignment horizontal="center" vertical="center" wrapText="1"/>
    </xf>
    <xf numFmtId="168" fontId="6" fillId="5" borderId="11" xfId="4" applyNumberFormat="1" applyFont="1" applyFill="1" applyBorder="1" applyAlignment="1">
      <alignment horizontal="center" vertical="center" wrapText="1"/>
    </xf>
    <xf numFmtId="168" fontId="6" fillId="5" borderId="9" xfId="4" applyNumberFormat="1" applyFont="1" applyFill="1" applyBorder="1" applyAlignment="1">
      <alignment horizontal="center" vertical="center" wrapText="1"/>
    </xf>
    <xf numFmtId="0" fontId="6" fillId="5" borderId="9" xfId="4" applyFont="1" applyFill="1" applyBorder="1" applyAlignment="1">
      <alignment horizontal="center" vertical="center" wrapText="1"/>
    </xf>
    <xf numFmtId="42" fontId="6" fillId="5" borderId="9" xfId="4" applyNumberFormat="1" applyFont="1" applyFill="1" applyBorder="1" applyAlignment="1">
      <alignment horizontal="center" vertical="center" wrapText="1"/>
    </xf>
    <xf numFmtId="168" fontId="6" fillId="5" borderId="9" xfId="4" applyNumberFormat="1" applyFont="1" applyFill="1" applyBorder="1" applyAlignment="1">
      <alignment horizontal="center" vertical="center"/>
    </xf>
    <xf numFmtId="0" fontId="0" fillId="5" borderId="9" xfId="2" applyFont="1" applyFill="1" applyBorder="1" applyAlignment="1">
      <alignment horizontal="center" vertical="center"/>
    </xf>
    <xf numFmtId="0" fontId="8" fillId="0" borderId="9" xfId="2" applyFont="1" applyBorder="1" applyAlignment="1">
      <alignment horizontal="center" vertical="center" wrapText="1"/>
    </xf>
    <xf numFmtId="0" fontId="21" fillId="0" borderId="9" xfId="2" applyFont="1" applyBorder="1" applyAlignment="1">
      <alignment horizontal="center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/>
    </xf>
    <xf numFmtId="0" fontId="8" fillId="3" borderId="9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/>
    </xf>
    <xf numFmtId="0" fontId="8" fillId="4" borderId="9" xfId="6" applyNumberFormat="1" applyFont="1" applyFill="1" applyBorder="1" applyAlignment="1">
      <alignment horizontal="center" vertical="center"/>
    </xf>
    <xf numFmtId="0" fontId="8" fillId="5" borderId="9" xfId="4" applyFont="1" applyFill="1" applyBorder="1" applyAlignment="1">
      <alignment horizontal="center" vertical="center"/>
    </xf>
    <xf numFmtId="0" fontId="20" fillId="5" borderId="9" xfId="2" applyFont="1" applyFill="1" applyBorder="1" applyAlignment="1">
      <alignment horizontal="center" vertical="center"/>
    </xf>
    <xf numFmtId="0" fontId="16" fillId="0" borderId="9" xfId="2" applyFont="1" applyBorder="1" applyAlignment="1">
      <alignment horizontal="center" vertical="center"/>
    </xf>
    <xf numFmtId="0" fontId="17" fillId="0" borderId="9" xfId="3" applyNumberFormat="1" applyFont="1" applyFill="1" applyBorder="1" applyAlignment="1">
      <alignment horizontal="justify" vertical="center"/>
    </xf>
    <xf numFmtId="0" fontId="17" fillId="0" borderId="9" xfId="3" quotePrefix="1" applyNumberFormat="1" applyFont="1" applyFill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169" fontId="17" fillId="3" borderId="9" xfId="2" quotePrefix="1" applyNumberFormat="1" applyFont="1" applyFill="1" applyBorder="1" applyAlignment="1">
      <alignment horizontal="center" vertical="center"/>
    </xf>
    <xf numFmtId="0" fontId="17" fillId="3" borderId="9" xfId="2" applyFont="1" applyFill="1" applyBorder="1" applyAlignment="1">
      <alignment horizontal="center" vertical="center"/>
    </xf>
    <xf numFmtId="42" fontId="17" fillId="4" borderId="9" xfId="3" applyNumberFormat="1" applyFont="1" applyFill="1" applyBorder="1" applyAlignment="1">
      <alignment horizontal="right" vertical="center"/>
    </xf>
    <xf numFmtId="0" fontId="17" fillId="5" borderId="9" xfId="2" applyFont="1" applyFill="1" applyBorder="1" applyAlignment="1">
      <alignment horizontal="center" vertical="center" wrapText="1"/>
    </xf>
    <xf numFmtId="169" fontId="17" fillId="5" borderId="9" xfId="2" quotePrefix="1" applyNumberFormat="1" applyFont="1" applyFill="1" applyBorder="1" applyAlignment="1">
      <alignment horizontal="center" vertical="center"/>
    </xf>
    <xf numFmtId="42" fontId="17" fillId="5" borderId="9" xfId="3" applyNumberFormat="1" applyFont="1" applyFill="1" applyBorder="1" applyAlignment="1">
      <alignment horizontal="right" vertical="center"/>
    </xf>
    <xf numFmtId="169" fontId="17" fillId="5" borderId="9" xfId="2" quotePrefix="1" applyNumberFormat="1" applyFont="1" applyFill="1" applyBorder="1" applyAlignment="1">
      <alignment horizontal="center" vertical="center" wrapText="1"/>
    </xf>
    <xf numFmtId="164" fontId="17" fillId="5" borderId="9" xfId="2" quotePrefix="1" applyNumberFormat="1" applyFont="1" applyFill="1" applyBorder="1" applyAlignment="1">
      <alignment horizontal="center" vertical="center"/>
    </xf>
    <xf numFmtId="42" fontId="17" fillId="5" borderId="9" xfId="1" applyNumberFormat="1" applyFont="1" applyFill="1" applyBorder="1" applyAlignment="1">
      <alignment horizontal="center" vertical="center"/>
    </xf>
    <xf numFmtId="164" fontId="17" fillId="5" borderId="9" xfId="2" applyNumberFormat="1" applyFont="1" applyFill="1" applyBorder="1" applyAlignment="1">
      <alignment horizontal="center" vertical="center"/>
    </xf>
    <xf numFmtId="0" fontId="17" fillId="5" borderId="9" xfId="2" quotePrefix="1" applyFont="1" applyFill="1" applyBorder="1" applyAlignment="1">
      <alignment horizontal="center" vertical="center"/>
    </xf>
    <xf numFmtId="165" fontId="17" fillId="5" borderId="9" xfId="1" quotePrefix="1" applyFont="1" applyFill="1" applyBorder="1" applyAlignment="1">
      <alignment horizontal="center" vertical="center"/>
    </xf>
    <xf numFmtId="0" fontId="17" fillId="5" borderId="9" xfId="1" quotePrefix="1" applyNumberFormat="1" applyFont="1" applyFill="1" applyBorder="1" applyAlignment="1">
      <alignment horizontal="center" vertical="center"/>
    </xf>
    <xf numFmtId="165" fontId="18" fillId="5" borderId="9" xfId="2" applyNumberFormat="1" applyFont="1" applyFill="1" applyBorder="1" applyAlignment="1">
      <alignment horizontal="center" vertical="center"/>
    </xf>
    <xf numFmtId="0" fontId="18" fillId="5" borderId="9" xfId="2" applyFont="1" applyFill="1" applyBorder="1" applyAlignment="1">
      <alignment horizontal="center" vertical="center"/>
    </xf>
    <xf numFmtId="42" fontId="17" fillId="4" borderId="9" xfId="6" applyNumberFormat="1" applyFont="1" applyFill="1" applyBorder="1" applyAlignment="1">
      <alignment horizontal="right" vertical="center"/>
    </xf>
    <xf numFmtId="169" fontId="22" fillId="5" borderId="9" xfId="2" quotePrefix="1" applyNumberFormat="1" applyFont="1" applyFill="1" applyBorder="1" applyAlignment="1">
      <alignment horizontal="center" vertical="center" wrapText="1"/>
    </xf>
    <xf numFmtId="169" fontId="17" fillId="5" borderId="9" xfId="2" applyNumberFormat="1" applyFont="1" applyFill="1" applyBorder="1" applyAlignment="1">
      <alignment horizontal="center" vertical="center" wrapText="1"/>
    </xf>
    <xf numFmtId="42" fontId="18" fillId="5" borderId="9" xfId="2" applyNumberFormat="1" applyFont="1" applyFill="1" applyBorder="1" applyAlignment="1">
      <alignment vertical="center"/>
    </xf>
    <xf numFmtId="42" fontId="17" fillId="5" borderId="9" xfId="6" applyNumberFormat="1" applyFont="1" applyFill="1" applyBorder="1" applyAlignment="1">
      <alignment horizontal="right" vertical="center"/>
    </xf>
    <xf numFmtId="0" fontId="17" fillId="5" borderId="9" xfId="2" quotePrefix="1" applyFont="1" applyFill="1" applyBorder="1" applyAlignment="1">
      <alignment horizontal="center" vertical="center" wrapText="1"/>
    </xf>
    <xf numFmtId="0" fontId="18" fillId="5" borderId="9" xfId="2" applyFont="1" applyFill="1" applyBorder="1"/>
    <xf numFmtId="1" fontId="17" fillId="5" borderId="9" xfId="2" quotePrefix="1" applyNumberFormat="1" applyFont="1" applyFill="1" applyBorder="1" applyAlignment="1">
      <alignment horizontal="center" vertical="center" wrapText="1"/>
    </xf>
    <xf numFmtId="42" fontId="22" fillId="5" borderId="9" xfId="1" applyNumberFormat="1" applyFont="1" applyFill="1" applyBorder="1" applyAlignment="1">
      <alignment horizontal="center" vertical="center"/>
    </xf>
    <xf numFmtId="170" fontId="17" fillId="5" borderId="9" xfId="8" quotePrefix="1" applyNumberFormat="1" applyFont="1" applyFill="1" applyBorder="1" applyAlignment="1">
      <alignment horizontal="center" vertical="center"/>
    </xf>
    <xf numFmtId="165" fontId="17" fillId="5" borderId="9" xfId="1" applyFont="1" applyFill="1" applyBorder="1" applyAlignment="1">
      <alignment horizontal="center" vertical="center" wrapText="1"/>
    </xf>
    <xf numFmtId="0" fontId="23" fillId="5" borderId="9" xfId="2" applyFont="1" applyFill="1" applyBorder="1" applyAlignment="1">
      <alignment horizontal="center" vertical="center"/>
    </xf>
    <xf numFmtId="170" fontId="18" fillId="5" borderId="9" xfId="8" applyNumberFormat="1" applyFont="1" applyFill="1" applyBorder="1" applyAlignment="1">
      <alignment horizontal="center" vertical="center"/>
    </xf>
  </cellXfs>
  <cellStyles count="9">
    <cellStyle name="Comma" xfId="8" builtinId="3"/>
    <cellStyle name="Comma [0]" xfId="1" builtinId="6"/>
    <cellStyle name="Comma [0] 2" xfId="3"/>
    <cellStyle name="Comma [0] 3" xfId="7"/>
    <cellStyle name="Comma 2" xfId="6"/>
    <cellStyle name="Normal" xfId="0" builtinId="0"/>
    <cellStyle name="Normal 2" xfId="2"/>
    <cellStyle name="Normal_(TP 23) PERJALANAN DINAS LAMPIRAN 1B" xfId="5"/>
    <cellStyle name="Normal_Lampiran TP SPPD DPRD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G35"/>
  <sheetViews>
    <sheetView topLeftCell="A23" workbookViewId="0">
      <selection activeCell="AJ35" sqref="AJ35"/>
    </sheetView>
  </sheetViews>
  <sheetFormatPr defaultColWidth="9.140625" defaultRowHeight="15" x14ac:dyDescent="0.25"/>
  <cols>
    <col min="1" max="1" width="5" style="5" bestFit="1" customWidth="1"/>
    <col min="2" max="2" width="21.7109375" style="29" customWidth="1"/>
    <col min="3" max="3" width="27.7109375" style="5" customWidth="1"/>
    <col min="4" max="4" width="28" style="5" customWidth="1"/>
    <col min="5" max="5" width="17.28515625" style="5" customWidth="1"/>
    <col min="6" max="7" width="10.7109375" style="5" customWidth="1"/>
    <col min="8" max="8" width="7.42578125" style="5" customWidth="1"/>
    <col min="9" max="10" width="12.7109375" style="5" customWidth="1"/>
    <col min="11" max="11" width="13.7109375" style="5" customWidth="1"/>
    <col min="12" max="12" width="15.140625" style="38" customWidth="1"/>
    <col min="13" max="14" width="12.42578125" style="5" customWidth="1"/>
    <col min="15" max="15" width="21" style="5" customWidth="1"/>
    <col min="16" max="16" width="20.85546875" style="5" customWidth="1"/>
    <col min="17" max="17" width="12.7109375" style="5" customWidth="1"/>
    <col min="18" max="18" width="15" style="5" customWidth="1"/>
    <col min="19" max="19" width="14.5703125" style="5" customWidth="1"/>
    <col min="20" max="20" width="12.7109375" style="5" customWidth="1"/>
    <col min="21" max="21" width="13.7109375" style="5" customWidth="1"/>
    <col min="22" max="22" width="12.7109375" style="16" customWidth="1"/>
    <col min="23" max="23" width="12.5703125" style="5" customWidth="1"/>
    <col min="24" max="25" width="12.7109375" style="5" customWidth="1"/>
    <col min="26" max="26" width="20.140625" style="5" customWidth="1"/>
    <col min="27" max="27" width="16.140625" style="5" customWidth="1"/>
    <col min="28" max="28" width="12.7109375" style="5" customWidth="1"/>
    <col min="29" max="29" width="13.5703125" style="5" customWidth="1"/>
    <col min="30" max="30" width="12" style="5" bestFit="1" customWidth="1"/>
    <col min="31" max="31" width="9.140625" style="5"/>
    <col min="32" max="32" width="12.7109375" style="5" customWidth="1"/>
    <col min="33" max="33" width="13.28515625" style="5" bestFit="1" customWidth="1"/>
    <col min="34" max="16384" width="9.140625" style="5"/>
  </cols>
  <sheetData>
    <row r="1" spans="1:33" x14ac:dyDescent="0.25">
      <c r="A1" s="1"/>
      <c r="B1" s="24"/>
      <c r="C1" s="3"/>
      <c r="D1" s="2"/>
      <c r="E1" s="2"/>
      <c r="F1" s="2"/>
      <c r="G1" s="2"/>
      <c r="H1" s="2"/>
      <c r="I1" s="2"/>
      <c r="J1" s="2"/>
      <c r="K1" s="2"/>
      <c r="L1" s="35"/>
      <c r="M1" s="2"/>
      <c r="N1" s="2"/>
      <c r="O1" s="4"/>
      <c r="P1" s="2"/>
      <c r="Q1" s="2"/>
      <c r="R1" s="2"/>
      <c r="S1" s="2"/>
      <c r="T1" s="2"/>
      <c r="U1" s="2"/>
      <c r="V1" s="14"/>
      <c r="Y1" s="22" t="s">
        <v>25</v>
      </c>
      <c r="Z1" s="22"/>
      <c r="AA1" s="22"/>
      <c r="AB1" s="22"/>
      <c r="AC1" s="22"/>
    </row>
    <row r="2" spans="1:33" x14ac:dyDescent="0.25">
      <c r="A2" s="125" t="s">
        <v>26</v>
      </c>
      <c r="B2" s="125"/>
      <c r="C2" s="125"/>
      <c r="D2" s="41"/>
      <c r="E2" s="6"/>
      <c r="F2" s="6"/>
      <c r="G2" s="6"/>
      <c r="H2" s="6"/>
      <c r="I2" s="6"/>
      <c r="J2" s="6"/>
      <c r="K2" s="6"/>
      <c r="L2" s="3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33" x14ac:dyDescent="0.25">
      <c r="A3" s="125" t="s">
        <v>32</v>
      </c>
      <c r="B3" s="125"/>
      <c r="C3" s="125"/>
      <c r="D3" s="125"/>
      <c r="E3" s="7"/>
      <c r="F3" s="6"/>
      <c r="G3" s="6"/>
      <c r="H3" s="6"/>
      <c r="I3" s="6"/>
      <c r="J3" s="6"/>
      <c r="K3" s="6"/>
      <c r="L3" s="3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3" x14ac:dyDescent="0.25">
      <c r="A4" s="23" t="s">
        <v>0</v>
      </c>
      <c r="B4" s="25"/>
      <c r="C4" s="23" t="s">
        <v>28</v>
      </c>
      <c r="D4" s="41"/>
      <c r="E4" s="6"/>
      <c r="F4" s="6"/>
      <c r="G4" s="6"/>
      <c r="H4" s="6"/>
      <c r="I4" s="6"/>
      <c r="J4" s="6"/>
      <c r="K4" s="6"/>
      <c r="L4" s="36"/>
      <c r="M4" s="6"/>
      <c r="N4" s="6"/>
      <c r="O4" s="6"/>
      <c r="P4" s="6"/>
      <c r="Q4" s="6"/>
      <c r="R4" s="6"/>
      <c r="S4" s="6"/>
      <c r="T4" s="6"/>
      <c r="U4" s="6"/>
      <c r="V4" s="15"/>
      <c r="W4" s="6"/>
      <c r="X4" s="6"/>
      <c r="Y4" s="6"/>
      <c r="Z4" s="6"/>
      <c r="AA4" s="6"/>
      <c r="AB4" s="6"/>
      <c r="AC4" s="6"/>
    </row>
    <row r="5" spans="1:33" x14ac:dyDescent="0.25">
      <c r="A5" s="23" t="s">
        <v>1</v>
      </c>
      <c r="B5" s="25"/>
      <c r="C5" s="23" t="s">
        <v>30</v>
      </c>
      <c r="D5" s="23"/>
      <c r="E5" s="23"/>
      <c r="F5" s="6"/>
      <c r="G5" s="6"/>
      <c r="H5" s="6"/>
      <c r="I5" s="6"/>
      <c r="J5" s="6"/>
      <c r="K5" s="6"/>
      <c r="L5" s="36"/>
      <c r="M5" s="6"/>
      <c r="N5" s="6"/>
      <c r="O5" s="6"/>
      <c r="P5" s="6"/>
      <c r="Q5" s="6"/>
      <c r="R5" s="6"/>
      <c r="S5" s="6"/>
      <c r="T5" s="6"/>
      <c r="U5" s="6"/>
      <c r="V5" s="15"/>
      <c r="W5" s="6"/>
      <c r="X5" s="6"/>
      <c r="Y5" s="6"/>
      <c r="Z5" s="6"/>
      <c r="AA5" s="6"/>
      <c r="AB5" s="6"/>
      <c r="AC5" s="6"/>
    </row>
    <row r="6" spans="1:33" x14ac:dyDescent="0.25">
      <c r="A6" s="23" t="s">
        <v>2</v>
      </c>
      <c r="B6" s="25"/>
      <c r="C6" s="23" t="s">
        <v>56</v>
      </c>
      <c r="D6" s="23"/>
      <c r="E6" s="23"/>
      <c r="F6" s="6"/>
      <c r="G6" s="6"/>
      <c r="H6" s="6"/>
      <c r="I6" s="6"/>
      <c r="J6" s="6"/>
      <c r="K6" s="6"/>
      <c r="L6" s="36"/>
      <c r="M6" s="6"/>
      <c r="N6" s="6"/>
      <c r="O6" s="6"/>
      <c r="P6" s="6"/>
      <c r="Q6" s="6"/>
      <c r="R6" s="6"/>
      <c r="S6" s="6"/>
      <c r="T6" s="6"/>
      <c r="U6" s="6"/>
      <c r="V6" s="15"/>
      <c r="W6" s="6"/>
      <c r="X6" s="6"/>
      <c r="Y6" s="6"/>
      <c r="Z6" s="6"/>
      <c r="AA6" s="6"/>
      <c r="AB6" s="6"/>
      <c r="AC6" s="6"/>
    </row>
    <row r="7" spans="1:33" x14ac:dyDescent="0.25">
      <c r="A7" s="42" t="s">
        <v>3</v>
      </c>
      <c r="B7" s="26"/>
      <c r="C7" s="42" t="s">
        <v>57</v>
      </c>
      <c r="D7" s="42"/>
      <c r="E7" s="7"/>
      <c r="F7" s="6"/>
      <c r="G7" s="6"/>
      <c r="H7" s="6"/>
      <c r="I7" s="6"/>
      <c r="J7" s="6"/>
      <c r="K7" s="6"/>
      <c r="L7" s="36"/>
      <c r="M7" s="6"/>
      <c r="N7" s="6"/>
      <c r="O7" s="6"/>
      <c r="P7" s="6"/>
      <c r="Q7" s="6"/>
      <c r="R7" s="6"/>
      <c r="S7" s="6"/>
      <c r="T7" s="6"/>
      <c r="U7" s="6"/>
      <c r="V7" s="15"/>
      <c r="W7" s="6"/>
      <c r="X7" s="6"/>
      <c r="Y7" s="6"/>
      <c r="Z7" s="6"/>
      <c r="AA7" s="6"/>
      <c r="AB7" s="6"/>
      <c r="AC7" s="6"/>
    </row>
    <row r="8" spans="1:33" ht="18.75" customHeight="1" x14ac:dyDescent="0.25">
      <c r="A8" s="43" t="s">
        <v>58</v>
      </c>
      <c r="B8" s="27"/>
      <c r="C8" s="126" t="s">
        <v>40</v>
      </c>
      <c r="D8" s="126"/>
      <c r="E8" s="34"/>
      <c r="F8" s="2"/>
      <c r="G8" s="2"/>
      <c r="H8" s="2"/>
      <c r="I8" s="2"/>
      <c r="J8" s="2"/>
      <c r="K8" s="2"/>
      <c r="L8" s="35"/>
      <c r="M8" s="2"/>
      <c r="N8" s="2"/>
      <c r="O8" s="4"/>
      <c r="P8" s="2"/>
      <c r="Q8" s="2"/>
      <c r="R8" s="2"/>
      <c r="S8" s="2"/>
      <c r="T8" s="2"/>
      <c r="U8" s="2"/>
      <c r="V8" s="14"/>
      <c r="W8" s="2"/>
      <c r="X8" s="2"/>
      <c r="Y8" s="2"/>
      <c r="Z8" s="2"/>
      <c r="AA8" s="2"/>
      <c r="AB8" s="2"/>
    </row>
    <row r="9" spans="1:33" s="8" customFormat="1" ht="28.5" customHeight="1" x14ac:dyDescent="0.25">
      <c r="A9" s="106" t="s">
        <v>5</v>
      </c>
      <c r="B9" s="112" t="s">
        <v>83</v>
      </c>
      <c r="C9" s="113"/>
      <c r="D9" s="113"/>
      <c r="E9" s="114"/>
      <c r="F9" s="115" t="s">
        <v>9</v>
      </c>
      <c r="G9" s="116"/>
      <c r="H9" s="117"/>
      <c r="I9" s="96" t="s">
        <v>85</v>
      </c>
      <c r="J9" s="97"/>
      <c r="K9" s="97"/>
      <c r="L9" s="97"/>
      <c r="M9" s="97"/>
      <c r="N9" s="49"/>
      <c r="O9" s="98" t="s">
        <v>88</v>
      </c>
      <c r="P9" s="101" t="s">
        <v>89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3"/>
    </row>
    <row r="10" spans="1:33" s="8" customFormat="1" ht="42.75" customHeight="1" x14ac:dyDescent="0.25">
      <c r="A10" s="127"/>
      <c r="B10" s="104" t="s">
        <v>6</v>
      </c>
      <c r="C10" s="106" t="s">
        <v>22</v>
      </c>
      <c r="D10" s="106" t="s">
        <v>81</v>
      </c>
      <c r="E10" s="106" t="s">
        <v>82</v>
      </c>
      <c r="F10" s="108" t="s">
        <v>10</v>
      </c>
      <c r="G10" s="109"/>
      <c r="H10" s="110" t="s">
        <v>11</v>
      </c>
      <c r="I10" s="112" t="s">
        <v>84</v>
      </c>
      <c r="J10" s="113"/>
      <c r="K10" s="113"/>
      <c r="L10" s="113"/>
      <c r="M10" s="114"/>
      <c r="N10" s="119" t="s">
        <v>7</v>
      </c>
      <c r="O10" s="99"/>
      <c r="P10" s="121" t="s">
        <v>90</v>
      </c>
      <c r="Q10" s="123" t="s">
        <v>92</v>
      </c>
      <c r="R10" s="108" t="s">
        <v>13</v>
      </c>
      <c r="S10" s="118"/>
      <c r="T10" s="118"/>
      <c r="U10" s="118"/>
      <c r="V10" s="118"/>
      <c r="W10" s="118"/>
      <c r="X10" s="118"/>
      <c r="Y10" s="109"/>
      <c r="Z10" s="108" t="s">
        <v>14</v>
      </c>
      <c r="AA10" s="118"/>
      <c r="AB10" s="118"/>
      <c r="AC10" s="118"/>
      <c r="AD10" s="118"/>
      <c r="AE10" s="118"/>
      <c r="AF10" s="118"/>
      <c r="AG10" s="109"/>
    </row>
    <row r="11" spans="1:33" s="8" customFormat="1" ht="55.5" customHeight="1" x14ac:dyDescent="0.25">
      <c r="A11" s="107"/>
      <c r="B11" s="105"/>
      <c r="C11" s="107"/>
      <c r="D11" s="107"/>
      <c r="E11" s="107"/>
      <c r="F11" s="50" t="s">
        <v>13</v>
      </c>
      <c r="G11" s="51" t="s">
        <v>14</v>
      </c>
      <c r="H11" s="111"/>
      <c r="I11" s="52" t="s">
        <v>12</v>
      </c>
      <c r="J11" s="53" t="s">
        <v>101</v>
      </c>
      <c r="K11" s="53" t="s">
        <v>23</v>
      </c>
      <c r="L11" s="53" t="s">
        <v>86</v>
      </c>
      <c r="M11" s="54" t="s">
        <v>87</v>
      </c>
      <c r="N11" s="120"/>
      <c r="O11" s="100"/>
      <c r="P11" s="122"/>
      <c r="Q11" s="124"/>
      <c r="R11" s="55" t="s">
        <v>93</v>
      </c>
      <c r="S11" s="55" t="s">
        <v>15</v>
      </c>
      <c r="T11" s="55" t="s">
        <v>94</v>
      </c>
      <c r="U11" s="56" t="s">
        <v>95</v>
      </c>
      <c r="V11" s="57" t="s">
        <v>24</v>
      </c>
      <c r="W11" s="51" t="s">
        <v>96</v>
      </c>
      <c r="X11" s="55" t="s">
        <v>8</v>
      </c>
      <c r="Y11" s="55" t="s">
        <v>97</v>
      </c>
      <c r="Z11" s="55" t="s">
        <v>93</v>
      </c>
      <c r="AA11" s="56" t="s">
        <v>15</v>
      </c>
      <c r="AB11" s="56" t="s">
        <v>94</v>
      </c>
      <c r="AC11" s="55" t="s">
        <v>10</v>
      </c>
      <c r="AD11" s="58" t="s">
        <v>24</v>
      </c>
      <c r="AE11" s="58" t="s">
        <v>96</v>
      </c>
      <c r="AF11" s="58" t="s">
        <v>8</v>
      </c>
      <c r="AG11" s="58" t="s">
        <v>97</v>
      </c>
    </row>
    <row r="12" spans="1:33" s="33" customFormat="1" ht="21.75" customHeight="1" x14ac:dyDescent="0.25">
      <c r="A12" s="59">
        <v>1</v>
      </c>
      <c r="B12" s="60">
        <v>2</v>
      </c>
      <c r="C12" s="59">
        <v>3</v>
      </c>
      <c r="D12" s="61">
        <v>4</v>
      </c>
      <c r="E12" s="62">
        <v>5</v>
      </c>
      <c r="F12" s="62">
        <v>6</v>
      </c>
      <c r="G12" s="62">
        <v>7</v>
      </c>
      <c r="H12" s="62">
        <v>8</v>
      </c>
      <c r="I12" s="62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2">
        <v>15</v>
      </c>
      <c r="P12" s="62">
        <v>16</v>
      </c>
      <c r="Q12" s="62">
        <v>17</v>
      </c>
      <c r="R12" s="62">
        <v>18</v>
      </c>
      <c r="S12" s="62">
        <v>19</v>
      </c>
      <c r="T12" s="62">
        <v>20</v>
      </c>
      <c r="U12" s="62">
        <v>21</v>
      </c>
      <c r="V12" s="62">
        <v>22</v>
      </c>
      <c r="W12" s="62">
        <v>23</v>
      </c>
      <c r="X12" s="62">
        <v>24</v>
      </c>
      <c r="Y12" s="62">
        <v>25</v>
      </c>
      <c r="Z12" s="62">
        <v>26</v>
      </c>
      <c r="AA12" s="62">
        <v>27</v>
      </c>
      <c r="AB12" s="62">
        <v>28</v>
      </c>
      <c r="AC12" s="62">
        <v>29</v>
      </c>
      <c r="AD12" s="64">
        <v>30</v>
      </c>
      <c r="AE12" s="64">
        <v>31</v>
      </c>
      <c r="AF12" s="64">
        <v>32</v>
      </c>
      <c r="AG12" s="64">
        <v>33</v>
      </c>
    </row>
    <row r="13" spans="1:33" s="30" customFormat="1" ht="81" customHeight="1" x14ac:dyDescent="0.25">
      <c r="A13" s="44">
        <v>1</v>
      </c>
      <c r="B13" s="45" t="s">
        <v>41</v>
      </c>
      <c r="C13" s="46" t="s">
        <v>46</v>
      </c>
      <c r="D13" s="45" t="s">
        <v>44</v>
      </c>
      <c r="E13" s="48" t="s">
        <v>45</v>
      </c>
      <c r="F13" s="65">
        <v>45342</v>
      </c>
      <c r="G13" s="65">
        <v>45345</v>
      </c>
      <c r="H13" s="47">
        <v>4</v>
      </c>
      <c r="I13" s="66">
        <v>1720000</v>
      </c>
      <c r="J13" s="66">
        <v>5707180</v>
      </c>
      <c r="K13" s="66">
        <v>3405000</v>
      </c>
      <c r="L13" s="66">
        <v>0</v>
      </c>
      <c r="M13" s="66">
        <v>240000</v>
      </c>
      <c r="N13" s="66">
        <v>11072180</v>
      </c>
      <c r="O13" s="48" t="s">
        <v>35</v>
      </c>
      <c r="P13" s="65" t="s">
        <v>98</v>
      </c>
      <c r="Q13" s="66">
        <v>1135000</v>
      </c>
      <c r="R13" s="67" t="s">
        <v>37</v>
      </c>
      <c r="S13" s="68" t="s">
        <v>47</v>
      </c>
      <c r="T13" s="68" t="s">
        <v>38</v>
      </c>
      <c r="U13" s="65">
        <v>45342</v>
      </c>
      <c r="V13" s="69" t="s">
        <v>100</v>
      </c>
      <c r="W13" s="68" t="s">
        <v>53</v>
      </c>
      <c r="X13" s="70" t="s">
        <v>36</v>
      </c>
      <c r="Y13" s="66">
        <v>2890400</v>
      </c>
      <c r="Z13" s="71" t="s">
        <v>37</v>
      </c>
      <c r="AA13" s="72" t="s">
        <v>50</v>
      </c>
      <c r="AB13" s="73" t="s">
        <v>39</v>
      </c>
      <c r="AC13" s="65">
        <v>45345</v>
      </c>
      <c r="AD13" s="74" t="s">
        <v>36</v>
      </c>
      <c r="AE13" s="68"/>
      <c r="AF13" s="75" t="s">
        <v>27</v>
      </c>
      <c r="AG13" s="66">
        <v>2816780</v>
      </c>
    </row>
    <row r="14" spans="1:33" s="30" customFormat="1" ht="81" customHeight="1" x14ac:dyDescent="0.25">
      <c r="A14" s="44">
        <v>2</v>
      </c>
      <c r="B14" s="45" t="s">
        <v>42</v>
      </c>
      <c r="C14" s="46" t="s">
        <v>46</v>
      </c>
      <c r="D14" s="45" t="s">
        <v>44</v>
      </c>
      <c r="E14" s="48" t="s">
        <v>45</v>
      </c>
      <c r="F14" s="65">
        <v>45342</v>
      </c>
      <c r="G14" s="65">
        <v>45345</v>
      </c>
      <c r="H14" s="47">
        <v>4</v>
      </c>
      <c r="I14" s="66">
        <v>1720000</v>
      </c>
      <c r="J14" s="66">
        <v>5707180</v>
      </c>
      <c r="K14" s="66">
        <v>1764000</v>
      </c>
      <c r="L14" s="66">
        <v>0</v>
      </c>
      <c r="M14" s="66">
        <v>1640000</v>
      </c>
      <c r="N14" s="66">
        <v>10831180</v>
      </c>
      <c r="O14" s="48" t="s">
        <v>35</v>
      </c>
      <c r="P14" s="65" t="s">
        <v>98</v>
      </c>
      <c r="Q14" s="66">
        <v>1135000</v>
      </c>
      <c r="R14" s="67" t="s">
        <v>37</v>
      </c>
      <c r="S14" s="68" t="s">
        <v>48</v>
      </c>
      <c r="T14" s="68" t="s">
        <v>38</v>
      </c>
      <c r="U14" s="65">
        <v>45342</v>
      </c>
      <c r="V14" s="69" t="s">
        <v>100</v>
      </c>
      <c r="W14" s="68" t="s">
        <v>53</v>
      </c>
      <c r="X14" s="70" t="s">
        <v>36</v>
      </c>
      <c r="Y14" s="66">
        <v>2890400</v>
      </c>
      <c r="Z14" s="71" t="s">
        <v>37</v>
      </c>
      <c r="AA14" s="68" t="s">
        <v>102</v>
      </c>
      <c r="AB14" s="68" t="s">
        <v>39</v>
      </c>
      <c r="AC14" s="65">
        <v>45345</v>
      </c>
      <c r="AD14" s="74" t="s">
        <v>36</v>
      </c>
      <c r="AE14" s="68"/>
      <c r="AF14" s="75" t="s">
        <v>27</v>
      </c>
      <c r="AG14" s="66">
        <v>2816780</v>
      </c>
    </row>
    <row r="15" spans="1:33" s="30" customFormat="1" ht="81" customHeight="1" x14ac:dyDescent="0.25">
      <c r="A15" s="44">
        <v>3</v>
      </c>
      <c r="B15" s="45" t="s">
        <v>43</v>
      </c>
      <c r="C15" s="46" t="s">
        <v>46</v>
      </c>
      <c r="D15" s="45" t="s">
        <v>44</v>
      </c>
      <c r="E15" s="48" t="s">
        <v>45</v>
      </c>
      <c r="F15" s="65">
        <v>45342</v>
      </c>
      <c r="G15" s="65">
        <v>45345</v>
      </c>
      <c r="H15" s="47">
        <v>4</v>
      </c>
      <c r="I15" s="66">
        <v>1720000</v>
      </c>
      <c r="J15" s="66">
        <v>5707180</v>
      </c>
      <c r="K15" s="66">
        <v>1764000</v>
      </c>
      <c r="L15" s="66">
        <v>0</v>
      </c>
      <c r="M15" s="76">
        <v>240000</v>
      </c>
      <c r="N15" s="66">
        <v>9431180</v>
      </c>
      <c r="O15" s="48" t="s">
        <v>35</v>
      </c>
      <c r="P15" s="65" t="s">
        <v>98</v>
      </c>
      <c r="Q15" s="66">
        <v>1135000</v>
      </c>
      <c r="R15" s="67" t="s">
        <v>37</v>
      </c>
      <c r="S15" s="68" t="s">
        <v>49</v>
      </c>
      <c r="T15" s="68" t="s">
        <v>38</v>
      </c>
      <c r="U15" s="65">
        <v>45342</v>
      </c>
      <c r="V15" s="69" t="s">
        <v>100</v>
      </c>
      <c r="W15" s="68" t="s">
        <v>53</v>
      </c>
      <c r="X15" s="70" t="s">
        <v>36</v>
      </c>
      <c r="Y15" s="66">
        <v>2890400</v>
      </c>
      <c r="Z15" s="71" t="s">
        <v>37</v>
      </c>
      <c r="AA15" s="68" t="s">
        <v>51</v>
      </c>
      <c r="AB15" s="68" t="s">
        <v>39</v>
      </c>
      <c r="AC15" s="65">
        <v>45345</v>
      </c>
      <c r="AD15" s="74" t="s">
        <v>36</v>
      </c>
      <c r="AE15" s="68"/>
      <c r="AF15" s="75" t="s">
        <v>27</v>
      </c>
      <c r="AG15" s="66">
        <v>2816780</v>
      </c>
    </row>
    <row r="16" spans="1:33" s="30" customFormat="1" ht="63" customHeight="1" x14ac:dyDescent="0.25">
      <c r="A16" s="44">
        <v>4</v>
      </c>
      <c r="B16" s="45" t="s">
        <v>31</v>
      </c>
      <c r="C16" s="46" t="s">
        <v>62</v>
      </c>
      <c r="D16" s="45" t="s">
        <v>55</v>
      </c>
      <c r="E16" s="47" t="s">
        <v>17</v>
      </c>
      <c r="F16" s="65">
        <v>45385</v>
      </c>
      <c r="G16" s="65">
        <v>45387</v>
      </c>
      <c r="H16" s="47">
        <v>3</v>
      </c>
      <c r="I16" s="66">
        <v>1290000</v>
      </c>
      <c r="J16" s="66">
        <v>3774267</v>
      </c>
      <c r="K16" s="66">
        <v>1794000</v>
      </c>
      <c r="L16" s="66">
        <v>450000</v>
      </c>
      <c r="M16" s="76">
        <v>289500</v>
      </c>
      <c r="N16" s="66">
        <v>7597767</v>
      </c>
      <c r="O16" s="48" t="s">
        <v>72</v>
      </c>
      <c r="P16" s="65" t="s">
        <v>91</v>
      </c>
      <c r="Q16" s="66">
        <v>897000</v>
      </c>
      <c r="R16" s="67" t="s">
        <v>103</v>
      </c>
      <c r="S16" s="77" t="s">
        <v>104</v>
      </c>
      <c r="T16" s="77" t="s">
        <v>59</v>
      </c>
      <c r="U16" s="65">
        <v>45385</v>
      </c>
      <c r="V16" s="69" t="s">
        <v>100</v>
      </c>
      <c r="W16" s="67"/>
      <c r="X16" s="70" t="s">
        <v>17</v>
      </c>
      <c r="Y16" s="66">
        <v>2016562</v>
      </c>
      <c r="Z16" s="67" t="s">
        <v>103</v>
      </c>
      <c r="AA16" s="67" t="s">
        <v>61</v>
      </c>
      <c r="AB16" s="67" t="s">
        <v>60</v>
      </c>
      <c r="AC16" s="65">
        <v>45387</v>
      </c>
      <c r="AD16" s="74" t="s">
        <v>17</v>
      </c>
      <c r="AE16" s="67"/>
      <c r="AF16" s="78" t="s">
        <v>27</v>
      </c>
      <c r="AG16" s="79">
        <v>1757705</v>
      </c>
    </row>
    <row r="17" spans="1:33" s="30" customFormat="1" ht="63" customHeight="1" x14ac:dyDescent="0.25">
      <c r="A17" s="44">
        <v>5</v>
      </c>
      <c r="B17" s="45" t="s">
        <v>41</v>
      </c>
      <c r="C17" s="46" t="s">
        <v>63</v>
      </c>
      <c r="D17" s="45" t="s">
        <v>64</v>
      </c>
      <c r="E17" s="47" t="s">
        <v>16</v>
      </c>
      <c r="F17" s="65">
        <v>45385</v>
      </c>
      <c r="G17" s="65">
        <v>45387</v>
      </c>
      <c r="H17" s="47">
        <v>3</v>
      </c>
      <c r="I17" s="66">
        <v>1290000</v>
      </c>
      <c r="J17" s="66">
        <v>0</v>
      </c>
      <c r="K17" s="76">
        <v>1200000</v>
      </c>
      <c r="L17" s="76">
        <v>0</v>
      </c>
      <c r="M17" s="76">
        <v>0</v>
      </c>
      <c r="N17" s="66">
        <v>2490000</v>
      </c>
      <c r="O17" s="48" t="s">
        <v>52</v>
      </c>
      <c r="P17" s="65" t="s">
        <v>98</v>
      </c>
      <c r="Q17" s="66">
        <v>600000</v>
      </c>
      <c r="R17" s="67" t="s">
        <v>74</v>
      </c>
      <c r="S17" s="67" t="s">
        <v>74</v>
      </c>
      <c r="T17" s="67" t="s">
        <v>74</v>
      </c>
      <c r="U17" s="65">
        <v>45385</v>
      </c>
      <c r="V17" s="67" t="s">
        <v>27</v>
      </c>
      <c r="W17" s="67" t="s">
        <v>74</v>
      </c>
      <c r="X17" s="67" t="s">
        <v>16</v>
      </c>
      <c r="Y17" s="67" t="s">
        <v>74</v>
      </c>
      <c r="Z17" s="67" t="s">
        <v>74</v>
      </c>
      <c r="AA17" s="67" t="s">
        <v>74</v>
      </c>
      <c r="AB17" s="67" t="s">
        <v>74</v>
      </c>
      <c r="AC17" s="65">
        <v>45387</v>
      </c>
      <c r="AD17" s="74" t="s">
        <v>16</v>
      </c>
      <c r="AE17" s="67"/>
      <c r="AF17" s="78" t="s">
        <v>27</v>
      </c>
      <c r="AG17" s="67" t="s">
        <v>74</v>
      </c>
    </row>
    <row r="18" spans="1:33" s="31" customFormat="1" ht="63" customHeight="1" x14ac:dyDescent="0.25">
      <c r="A18" s="44">
        <v>6</v>
      </c>
      <c r="B18" s="45" t="s">
        <v>42</v>
      </c>
      <c r="C18" s="46" t="s">
        <v>63</v>
      </c>
      <c r="D18" s="45" t="s">
        <v>64</v>
      </c>
      <c r="E18" s="47" t="s">
        <v>16</v>
      </c>
      <c r="F18" s="65">
        <v>45385</v>
      </c>
      <c r="G18" s="65">
        <v>45387</v>
      </c>
      <c r="H18" s="47">
        <v>3</v>
      </c>
      <c r="I18" s="66">
        <v>1290000</v>
      </c>
      <c r="J18" s="66">
        <v>0</v>
      </c>
      <c r="K18" s="76">
        <v>1200000</v>
      </c>
      <c r="L18" s="76">
        <v>0</v>
      </c>
      <c r="M18" s="76">
        <v>0</v>
      </c>
      <c r="N18" s="66">
        <v>2490000</v>
      </c>
      <c r="O18" s="48" t="s">
        <v>52</v>
      </c>
      <c r="P18" s="65" t="s">
        <v>98</v>
      </c>
      <c r="Q18" s="66">
        <v>600000</v>
      </c>
      <c r="R18" s="67" t="s">
        <v>74</v>
      </c>
      <c r="S18" s="67" t="s">
        <v>74</v>
      </c>
      <c r="T18" s="67" t="s">
        <v>74</v>
      </c>
      <c r="U18" s="65">
        <v>45385</v>
      </c>
      <c r="V18" s="67" t="s">
        <v>27</v>
      </c>
      <c r="W18" s="67" t="s">
        <v>74</v>
      </c>
      <c r="X18" s="67" t="s">
        <v>16</v>
      </c>
      <c r="Y18" s="67" t="s">
        <v>74</v>
      </c>
      <c r="Z18" s="67" t="s">
        <v>74</v>
      </c>
      <c r="AA18" s="67" t="s">
        <v>74</v>
      </c>
      <c r="AB18" s="67" t="s">
        <v>74</v>
      </c>
      <c r="AC18" s="65">
        <v>45387</v>
      </c>
      <c r="AD18" s="74" t="s">
        <v>16</v>
      </c>
      <c r="AE18" s="67"/>
      <c r="AF18" s="78" t="s">
        <v>27</v>
      </c>
      <c r="AG18" s="67" t="s">
        <v>74</v>
      </c>
    </row>
    <row r="19" spans="1:33" s="31" customFormat="1" ht="54" customHeight="1" x14ac:dyDescent="0.25">
      <c r="A19" s="44">
        <v>7</v>
      </c>
      <c r="B19" s="45" t="s">
        <v>43</v>
      </c>
      <c r="C19" s="46" t="s">
        <v>63</v>
      </c>
      <c r="D19" s="45" t="s">
        <v>64</v>
      </c>
      <c r="E19" s="47" t="s">
        <v>16</v>
      </c>
      <c r="F19" s="65">
        <v>45385</v>
      </c>
      <c r="G19" s="65">
        <v>45387</v>
      </c>
      <c r="H19" s="47">
        <v>3</v>
      </c>
      <c r="I19" s="66">
        <v>1290000</v>
      </c>
      <c r="J19" s="66">
        <v>5000000</v>
      </c>
      <c r="K19" s="76">
        <v>1200000</v>
      </c>
      <c r="L19" s="76">
        <v>0</v>
      </c>
      <c r="M19" s="76">
        <v>0</v>
      </c>
      <c r="N19" s="66">
        <v>7490000</v>
      </c>
      <c r="O19" s="48" t="s">
        <v>52</v>
      </c>
      <c r="P19" s="65" t="s">
        <v>98</v>
      </c>
      <c r="Q19" s="66">
        <v>600000</v>
      </c>
      <c r="R19" s="67" t="s">
        <v>99</v>
      </c>
      <c r="S19" s="67" t="s">
        <v>74</v>
      </c>
      <c r="T19" s="67" t="s">
        <v>74</v>
      </c>
      <c r="U19" s="65">
        <v>45385</v>
      </c>
      <c r="V19" s="67" t="s">
        <v>27</v>
      </c>
      <c r="W19" s="67" t="s">
        <v>74</v>
      </c>
      <c r="X19" s="67" t="s">
        <v>16</v>
      </c>
      <c r="Y19" s="66">
        <v>2500000</v>
      </c>
      <c r="Z19" s="80" t="s">
        <v>99</v>
      </c>
      <c r="AA19" s="67"/>
      <c r="AB19" s="67"/>
      <c r="AC19" s="65">
        <v>45387</v>
      </c>
      <c r="AD19" s="74" t="s">
        <v>16</v>
      </c>
      <c r="AE19" s="67"/>
      <c r="AF19" s="78" t="s">
        <v>27</v>
      </c>
      <c r="AG19" s="79">
        <v>2500000</v>
      </c>
    </row>
    <row r="20" spans="1:33" s="31" customFormat="1" ht="54" customHeight="1" x14ac:dyDescent="0.25">
      <c r="A20" s="44">
        <v>8</v>
      </c>
      <c r="B20" s="45" t="s">
        <v>54</v>
      </c>
      <c r="C20" s="46" t="s">
        <v>63</v>
      </c>
      <c r="D20" s="45" t="s">
        <v>64</v>
      </c>
      <c r="E20" s="47" t="s">
        <v>16</v>
      </c>
      <c r="F20" s="65">
        <v>45385</v>
      </c>
      <c r="G20" s="65">
        <v>45387</v>
      </c>
      <c r="H20" s="47">
        <v>3</v>
      </c>
      <c r="I20" s="66">
        <v>1290000</v>
      </c>
      <c r="J20" s="66">
        <v>0</v>
      </c>
      <c r="K20" s="76">
        <v>1200000</v>
      </c>
      <c r="L20" s="76">
        <v>0</v>
      </c>
      <c r="M20" s="76">
        <v>0</v>
      </c>
      <c r="N20" s="66">
        <v>2490000</v>
      </c>
      <c r="O20" s="48" t="s">
        <v>52</v>
      </c>
      <c r="P20" s="65" t="s">
        <v>98</v>
      </c>
      <c r="Q20" s="66">
        <v>600000</v>
      </c>
      <c r="R20" s="67" t="s">
        <v>74</v>
      </c>
      <c r="S20" s="67" t="s">
        <v>74</v>
      </c>
      <c r="T20" s="67" t="s">
        <v>74</v>
      </c>
      <c r="U20" s="65">
        <v>45385</v>
      </c>
      <c r="V20" s="67" t="s">
        <v>27</v>
      </c>
      <c r="W20" s="67" t="s">
        <v>74</v>
      </c>
      <c r="X20" s="67" t="s">
        <v>16</v>
      </c>
      <c r="Y20" s="67" t="s">
        <v>74</v>
      </c>
      <c r="Z20" s="67" t="s">
        <v>74</v>
      </c>
      <c r="AA20" s="67" t="s">
        <v>74</v>
      </c>
      <c r="AB20" s="67" t="s">
        <v>74</v>
      </c>
      <c r="AC20" s="65">
        <v>45387</v>
      </c>
      <c r="AD20" s="74" t="s">
        <v>16</v>
      </c>
      <c r="AE20" s="67"/>
      <c r="AF20" s="78" t="s">
        <v>27</v>
      </c>
      <c r="AG20" s="67" t="s">
        <v>74</v>
      </c>
    </row>
    <row r="21" spans="1:33" s="31" customFormat="1" ht="84" customHeight="1" x14ac:dyDescent="0.25">
      <c r="A21" s="44">
        <v>9</v>
      </c>
      <c r="B21" s="45" t="s">
        <v>42</v>
      </c>
      <c r="C21" s="46" t="s">
        <v>75</v>
      </c>
      <c r="D21" s="45" t="s">
        <v>76</v>
      </c>
      <c r="E21" s="47" t="s">
        <v>16</v>
      </c>
      <c r="F21" s="65">
        <v>45447</v>
      </c>
      <c r="G21" s="65">
        <v>45449</v>
      </c>
      <c r="H21" s="47">
        <v>3</v>
      </c>
      <c r="I21" s="66">
        <v>1290000</v>
      </c>
      <c r="J21" s="66">
        <v>5000000</v>
      </c>
      <c r="K21" s="76">
        <v>1200000</v>
      </c>
      <c r="L21" s="76">
        <v>0</v>
      </c>
      <c r="M21" s="76">
        <v>0</v>
      </c>
      <c r="N21" s="66">
        <v>7490000</v>
      </c>
      <c r="O21" s="48" t="s">
        <v>52</v>
      </c>
      <c r="P21" s="65" t="s">
        <v>91</v>
      </c>
      <c r="Q21" s="76">
        <v>600000</v>
      </c>
      <c r="R21" s="67" t="s">
        <v>99</v>
      </c>
      <c r="S21" s="67" t="s">
        <v>74</v>
      </c>
      <c r="T21" s="67" t="s">
        <v>74</v>
      </c>
      <c r="U21" s="65">
        <v>45447</v>
      </c>
      <c r="V21" s="69" t="s">
        <v>100</v>
      </c>
      <c r="W21" s="67" t="s">
        <v>74</v>
      </c>
      <c r="X21" s="70" t="s">
        <v>16</v>
      </c>
      <c r="Y21" s="79">
        <v>2500000</v>
      </c>
      <c r="Z21" s="67" t="s">
        <v>99</v>
      </c>
      <c r="AA21" s="67" t="s">
        <v>74</v>
      </c>
      <c r="AB21" s="67" t="s">
        <v>74</v>
      </c>
      <c r="AC21" s="65">
        <v>45449</v>
      </c>
      <c r="AD21" s="74" t="str">
        <f t="shared" ref="AD21:AD23" si="0">X21</f>
        <v>Samarinda</v>
      </c>
      <c r="AE21" s="67" t="s">
        <v>74</v>
      </c>
      <c r="AF21" s="79" t="str">
        <f t="shared" ref="AF21:AF23" si="1">V21</f>
        <v>Bearau</v>
      </c>
      <c r="AG21" s="79">
        <v>2500000</v>
      </c>
    </row>
    <row r="22" spans="1:33" s="31" customFormat="1" ht="81" customHeight="1" x14ac:dyDescent="0.25">
      <c r="A22" s="44">
        <v>10</v>
      </c>
      <c r="B22" s="45" t="s">
        <v>43</v>
      </c>
      <c r="C22" s="46" t="s">
        <v>75</v>
      </c>
      <c r="D22" s="45" t="s">
        <v>76</v>
      </c>
      <c r="E22" s="47" t="s">
        <v>16</v>
      </c>
      <c r="F22" s="65">
        <v>45447</v>
      </c>
      <c r="G22" s="65">
        <v>45449</v>
      </c>
      <c r="H22" s="47">
        <v>3</v>
      </c>
      <c r="I22" s="66">
        <v>1290000</v>
      </c>
      <c r="J22" s="66">
        <v>0</v>
      </c>
      <c r="K22" s="76">
        <v>1200000</v>
      </c>
      <c r="L22" s="76">
        <v>0</v>
      </c>
      <c r="M22" s="76">
        <v>0</v>
      </c>
      <c r="N22" s="66">
        <v>2490000</v>
      </c>
      <c r="O22" s="48" t="s">
        <v>52</v>
      </c>
      <c r="P22" s="65" t="s">
        <v>91</v>
      </c>
      <c r="Q22" s="76">
        <v>600000</v>
      </c>
      <c r="R22" s="67" t="s">
        <v>74</v>
      </c>
      <c r="S22" s="67" t="s">
        <v>74</v>
      </c>
      <c r="T22" s="67" t="s">
        <v>74</v>
      </c>
      <c r="U22" s="65">
        <v>45447</v>
      </c>
      <c r="V22" s="69" t="s">
        <v>100</v>
      </c>
      <c r="W22" s="67" t="s">
        <v>74</v>
      </c>
      <c r="X22" s="70" t="s">
        <v>16</v>
      </c>
      <c r="Y22" s="67" t="s">
        <v>74</v>
      </c>
      <c r="Z22" s="67" t="s">
        <v>74</v>
      </c>
      <c r="AA22" s="67" t="s">
        <v>74</v>
      </c>
      <c r="AB22" s="67" t="s">
        <v>74</v>
      </c>
      <c r="AC22" s="65">
        <v>45449</v>
      </c>
      <c r="AD22" s="74" t="str">
        <f t="shared" si="0"/>
        <v>Samarinda</v>
      </c>
      <c r="AE22" s="67" t="s">
        <v>74</v>
      </c>
      <c r="AF22" s="79" t="str">
        <f t="shared" si="1"/>
        <v>Bearau</v>
      </c>
      <c r="AG22" s="67" t="s">
        <v>74</v>
      </c>
    </row>
    <row r="23" spans="1:33" s="31" customFormat="1" ht="79.5" customHeight="1" x14ac:dyDescent="0.25">
      <c r="A23" s="44">
        <v>11</v>
      </c>
      <c r="B23" s="45" t="s">
        <v>73</v>
      </c>
      <c r="C23" s="46" t="s">
        <v>75</v>
      </c>
      <c r="D23" s="45" t="s">
        <v>76</v>
      </c>
      <c r="E23" s="47" t="s">
        <v>16</v>
      </c>
      <c r="F23" s="65">
        <v>45447</v>
      </c>
      <c r="G23" s="65">
        <v>45449</v>
      </c>
      <c r="H23" s="47">
        <v>3</v>
      </c>
      <c r="I23" s="66">
        <v>1290000</v>
      </c>
      <c r="J23" s="66">
        <v>0</v>
      </c>
      <c r="K23" s="76">
        <v>0</v>
      </c>
      <c r="L23" s="76">
        <v>0</v>
      </c>
      <c r="M23" s="76">
        <v>0</v>
      </c>
      <c r="N23" s="66">
        <v>1290000</v>
      </c>
      <c r="O23" s="81" t="s">
        <v>74</v>
      </c>
      <c r="P23" s="65" t="s">
        <v>74</v>
      </c>
      <c r="Q23" s="76">
        <v>0</v>
      </c>
      <c r="R23" s="67" t="s">
        <v>74</v>
      </c>
      <c r="S23" s="67" t="s">
        <v>74</v>
      </c>
      <c r="T23" s="67" t="s">
        <v>74</v>
      </c>
      <c r="U23" s="65">
        <v>45447</v>
      </c>
      <c r="V23" s="69" t="s">
        <v>100</v>
      </c>
      <c r="W23" s="67" t="s">
        <v>74</v>
      </c>
      <c r="X23" s="70" t="s">
        <v>16</v>
      </c>
      <c r="Y23" s="82" t="s">
        <v>74</v>
      </c>
      <c r="Z23" s="80" t="str">
        <f>R23</f>
        <v>-</v>
      </c>
      <c r="AA23" s="67" t="s">
        <v>74</v>
      </c>
      <c r="AB23" s="67" t="s">
        <v>74</v>
      </c>
      <c r="AC23" s="65">
        <v>45449</v>
      </c>
      <c r="AD23" s="74" t="str">
        <f t="shared" si="0"/>
        <v>Samarinda</v>
      </c>
      <c r="AE23" s="67" t="s">
        <v>74</v>
      </c>
      <c r="AF23" s="78" t="str">
        <f t="shared" si="1"/>
        <v>Bearau</v>
      </c>
      <c r="AG23" s="83" t="s">
        <v>74</v>
      </c>
    </row>
    <row r="24" spans="1:33" s="31" customFormat="1" ht="54" customHeight="1" x14ac:dyDescent="0.25">
      <c r="A24" s="44">
        <v>12</v>
      </c>
      <c r="B24" s="45" t="s">
        <v>43</v>
      </c>
      <c r="C24" s="46" t="s">
        <v>106</v>
      </c>
      <c r="D24" s="45" t="s">
        <v>107</v>
      </c>
      <c r="E24" s="47" t="s">
        <v>17</v>
      </c>
      <c r="F24" s="65">
        <v>45504</v>
      </c>
      <c r="G24" s="65">
        <v>45506</v>
      </c>
      <c r="H24" s="47">
        <v>3</v>
      </c>
      <c r="I24" s="66">
        <v>900000</v>
      </c>
      <c r="J24" s="76">
        <v>3930080</v>
      </c>
      <c r="K24" s="76"/>
      <c r="L24" s="76"/>
      <c r="M24" s="76">
        <v>1958600</v>
      </c>
      <c r="N24" s="66">
        <v>4830080</v>
      </c>
      <c r="O24" s="48"/>
      <c r="P24" s="65"/>
      <c r="Q24" s="76"/>
      <c r="R24" s="67" t="s">
        <v>103</v>
      </c>
      <c r="S24" s="67" t="s">
        <v>108</v>
      </c>
      <c r="T24" s="67" t="s">
        <v>109</v>
      </c>
      <c r="U24" s="65">
        <v>45504</v>
      </c>
      <c r="V24" s="69" t="s">
        <v>27</v>
      </c>
      <c r="W24" s="67"/>
      <c r="X24" s="70" t="s">
        <v>17</v>
      </c>
      <c r="Y24" s="82" t="s">
        <v>74</v>
      </c>
      <c r="Z24" s="80" t="str">
        <f>R24</f>
        <v>WINGS Air</v>
      </c>
      <c r="AA24" s="67" t="s">
        <v>74</v>
      </c>
      <c r="AB24" s="67" t="s">
        <v>74</v>
      </c>
      <c r="AC24" s="65">
        <v>45506</v>
      </c>
      <c r="AD24" s="74" t="s">
        <v>17</v>
      </c>
      <c r="AE24" s="67"/>
      <c r="AF24" s="78" t="s">
        <v>27</v>
      </c>
      <c r="AG24" s="79">
        <v>1971480</v>
      </c>
    </row>
    <row r="25" spans="1:33" ht="15.75" thickBot="1" x14ac:dyDescent="0.3">
      <c r="A25" s="18"/>
      <c r="B25" s="28"/>
      <c r="C25" s="19"/>
      <c r="D25" s="20"/>
      <c r="E25" s="20"/>
      <c r="F25" s="10"/>
      <c r="G25" s="10"/>
      <c r="H25" s="9"/>
      <c r="I25" s="11"/>
      <c r="J25" s="11"/>
      <c r="K25" s="11"/>
      <c r="L25" s="37"/>
      <c r="M25" s="12"/>
      <c r="N25" s="12"/>
      <c r="O25" s="9"/>
      <c r="P25" s="9"/>
      <c r="Q25" s="9"/>
      <c r="R25" s="9"/>
      <c r="S25" s="9"/>
      <c r="T25" s="9"/>
      <c r="U25" s="9"/>
      <c r="V25" s="11"/>
      <c r="W25" s="9"/>
      <c r="X25" s="9"/>
      <c r="Y25" s="9"/>
      <c r="Z25" s="9"/>
      <c r="AA25" s="9"/>
      <c r="AB25" s="9"/>
      <c r="AC25" s="9"/>
      <c r="AD25" s="39"/>
      <c r="AE25" s="39"/>
      <c r="AF25" s="39"/>
      <c r="AG25" s="40"/>
    </row>
    <row r="26" spans="1:33" ht="15.75" thickTop="1" x14ac:dyDescent="0.25"/>
    <row r="27" spans="1:33" x14ac:dyDescent="0.25">
      <c r="T27" s="17" t="s">
        <v>33</v>
      </c>
      <c r="U27" s="17"/>
      <c r="V27" s="17"/>
      <c r="W27" s="17"/>
    </row>
    <row r="28" spans="1:33" x14ac:dyDescent="0.25">
      <c r="T28" s="13"/>
      <c r="U28" s="13"/>
    </row>
    <row r="29" spans="1:33" x14ac:dyDescent="0.25">
      <c r="T29" s="17" t="s">
        <v>19</v>
      </c>
      <c r="U29" s="17"/>
      <c r="V29" s="17"/>
      <c r="W29" s="17"/>
    </row>
    <row r="33" spans="4:23" x14ac:dyDescent="0.25">
      <c r="T33" s="21" t="s">
        <v>18</v>
      </c>
      <c r="U33" s="21"/>
      <c r="V33" s="21"/>
      <c r="W33" s="21"/>
    </row>
    <row r="34" spans="4:23" x14ac:dyDescent="0.25">
      <c r="D34" s="32" t="s">
        <v>29</v>
      </c>
      <c r="E34" s="32"/>
      <c r="T34" s="17" t="s">
        <v>20</v>
      </c>
      <c r="U34" s="17"/>
      <c r="V34" s="17"/>
      <c r="W34" s="17"/>
    </row>
    <row r="35" spans="4:23" x14ac:dyDescent="0.25">
      <c r="T35" s="17" t="s">
        <v>21</v>
      </c>
      <c r="U35" s="17"/>
      <c r="V35" s="17"/>
      <c r="W35" s="17"/>
    </row>
  </sheetData>
  <mergeCells count="21">
    <mergeCell ref="A2:C2"/>
    <mergeCell ref="A3:D3"/>
    <mergeCell ref="C8:D8"/>
    <mergeCell ref="A9:A11"/>
    <mergeCell ref="B9:E9"/>
    <mergeCell ref="I9:M9"/>
    <mergeCell ref="O9:O11"/>
    <mergeCell ref="P9:AG9"/>
    <mergeCell ref="B10:B11"/>
    <mergeCell ref="C10:C11"/>
    <mergeCell ref="D10:D11"/>
    <mergeCell ref="E10:E11"/>
    <mergeCell ref="F10:G10"/>
    <mergeCell ref="H10:H11"/>
    <mergeCell ref="I10:M10"/>
    <mergeCell ref="F9:H9"/>
    <mergeCell ref="R10:Y10"/>
    <mergeCell ref="Z10:AG10"/>
    <mergeCell ref="N10:N11"/>
    <mergeCell ref="P10:P11"/>
    <mergeCell ref="Q10:Q1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G29"/>
  <sheetViews>
    <sheetView workbookViewId="0">
      <selection activeCell="E3" sqref="E3"/>
    </sheetView>
  </sheetViews>
  <sheetFormatPr defaultColWidth="9.140625" defaultRowHeight="15" x14ac:dyDescent="0.25"/>
  <cols>
    <col min="1" max="1" width="5" style="5" bestFit="1" customWidth="1"/>
    <col min="2" max="2" width="21.7109375" style="29" customWidth="1"/>
    <col min="3" max="3" width="27.7109375" style="5" customWidth="1"/>
    <col min="4" max="4" width="28" style="5" customWidth="1"/>
    <col min="5" max="5" width="17.28515625" style="5" customWidth="1"/>
    <col min="6" max="7" width="10.7109375" style="5" customWidth="1"/>
    <col min="8" max="8" width="7.42578125" style="5" customWidth="1"/>
    <col min="9" max="10" width="12.7109375" style="5" customWidth="1"/>
    <col min="11" max="11" width="13.7109375" style="5" customWidth="1"/>
    <col min="12" max="12" width="15.140625" style="38" customWidth="1"/>
    <col min="13" max="14" width="12.42578125" style="5" customWidth="1"/>
    <col min="15" max="15" width="21" style="5" customWidth="1"/>
    <col min="16" max="16" width="20.85546875" style="5" customWidth="1"/>
    <col min="17" max="17" width="12.7109375" style="5" customWidth="1"/>
    <col min="18" max="18" width="15" style="5" customWidth="1"/>
    <col min="19" max="19" width="13.5703125" style="5" customWidth="1"/>
    <col min="20" max="20" width="12.7109375" style="5" customWidth="1"/>
    <col min="21" max="21" width="13.7109375" style="5" customWidth="1"/>
    <col min="22" max="22" width="12.7109375" style="16" customWidth="1"/>
    <col min="23" max="23" width="12.5703125" style="5" customWidth="1"/>
    <col min="24" max="25" width="12.7109375" style="5" customWidth="1"/>
    <col min="26" max="26" width="20.140625" style="5" customWidth="1"/>
    <col min="27" max="28" width="12.7109375" style="5" customWidth="1"/>
    <col min="29" max="29" width="13.5703125" style="5" customWidth="1"/>
    <col min="30" max="30" width="12" style="5" bestFit="1" customWidth="1"/>
    <col min="31" max="31" width="9.140625" style="5"/>
    <col min="32" max="32" width="12.7109375" style="5" customWidth="1"/>
    <col min="33" max="33" width="13.28515625" style="5" bestFit="1" customWidth="1"/>
    <col min="34" max="16384" width="9.140625" style="5"/>
  </cols>
  <sheetData>
    <row r="1" spans="1:33" x14ac:dyDescent="0.25">
      <c r="A1" s="1"/>
      <c r="B1" s="24"/>
      <c r="C1" s="3"/>
      <c r="D1" s="2"/>
      <c r="E1" s="2"/>
      <c r="F1" s="2"/>
      <c r="G1" s="2"/>
      <c r="H1" s="2"/>
      <c r="I1" s="2"/>
      <c r="J1" s="2"/>
      <c r="K1" s="2"/>
      <c r="L1" s="35"/>
      <c r="M1" s="2"/>
      <c r="N1" s="2"/>
      <c r="O1" s="4"/>
      <c r="P1" s="2"/>
      <c r="Q1" s="2"/>
      <c r="R1" s="2"/>
      <c r="S1" s="2"/>
      <c r="T1" s="2"/>
      <c r="U1" s="2"/>
      <c r="V1" s="14"/>
      <c r="Y1" s="22" t="s">
        <v>25</v>
      </c>
      <c r="Z1" s="22"/>
      <c r="AA1" s="22"/>
      <c r="AB1" s="22"/>
      <c r="AC1" s="22"/>
    </row>
    <row r="2" spans="1:33" x14ac:dyDescent="0.25">
      <c r="A2" s="125" t="s">
        <v>26</v>
      </c>
      <c r="B2" s="125"/>
      <c r="C2" s="125"/>
      <c r="D2" s="41"/>
      <c r="E2" s="6"/>
      <c r="F2" s="6"/>
      <c r="G2" s="6"/>
      <c r="H2" s="6"/>
      <c r="I2" s="6"/>
      <c r="J2" s="6"/>
      <c r="K2" s="6"/>
      <c r="L2" s="3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33" x14ac:dyDescent="0.25">
      <c r="A3" s="125" t="s">
        <v>32</v>
      </c>
      <c r="B3" s="125"/>
      <c r="C3" s="125"/>
      <c r="D3" s="125"/>
      <c r="E3" s="7"/>
      <c r="F3" s="6"/>
      <c r="G3" s="6"/>
      <c r="H3" s="6"/>
      <c r="I3" s="6"/>
      <c r="J3" s="6"/>
      <c r="K3" s="6"/>
      <c r="L3" s="3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3" x14ac:dyDescent="0.25">
      <c r="A4" s="23" t="s">
        <v>0</v>
      </c>
      <c r="B4" s="25"/>
      <c r="C4" s="23" t="s">
        <v>28</v>
      </c>
      <c r="D4" s="41"/>
      <c r="E4" s="6"/>
      <c r="F4" s="6"/>
      <c r="G4" s="6"/>
      <c r="H4" s="6"/>
      <c r="I4" s="6"/>
      <c r="J4" s="6"/>
      <c r="K4" s="6"/>
      <c r="L4" s="36"/>
      <c r="M4" s="6"/>
      <c r="N4" s="6"/>
      <c r="O4" s="6"/>
      <c r="P4" s="6"/>
      <c r="Q4" s="6"/>
      <c r="R4" s="6"/>
      <c r="S4" s="6"/>
      <c r="T4" s="6"/>
      <c r="U4" s="6"/>
      <c r="V4" s="15"/>
      <c r="W4" s="6"/>
      <c r="X4" s="6"/>
      <c r="Y4" s="6"/>
      <c r="Z4" s="6"/>
      <c r="AA4" s="6"/>
      <c r="AB4" s="6"/>
      <c r="AC4" s="6"/>
    </row>
    <row r="5" spans="1:33" x14ac:dyDescent="0.25">
      <c r="A5" s="23" t="s">
        <v>1</v>
      </c>
      <c r="B5" s="25"/>
      <c r="C5" s="23" t="s">
        <v>66</v>
      </c>
      <c r="D5" s="23"/>
      <c r="E5" s="23"/>
      <c r="F5" s="6"/>
      <c r="G5" s="6"/>
      <c r="H5" s="6"/>
      <c r="I5" s="6"/>
      <c r="J5" s="6"/>
      <c r="K5" s="6"/>
      <c r="L5" s="36"/>
      <c r="M5" s="6"/>
      <c r="N5" s="6"/>
      <c r="O5" s="6"/>
      <c r="P5" s="6"/>
      <c r="Q5" s="6"/>
      <c r="R5" s="6"/>
      <c r="S5" s="6"/>
      <c r="T5" s="6"/>
      <c r="U5" s="6"/>
      <c r="V5" s="15"/>
      <c r="W5" s="6"/>
      <c r="X5" s="6"/>
      <c r="Y5" s="6"/>
      <c r="Z5" s="6"/>
      <c r="AA5" s="6"/>
      <c r="AB5" s="6"/>
      <c r="AC5" s="6"/>
    </row>
    <row r="6" spans="1:33" x14ac:dyDescent="0.25">
      <c r="A6" s="23" t="s">
        <v>2</v>
      </c>
      <c r="B6" s="25"/>
      <c r="C6" s="23" t="s">
        <v>56</v>
      </c>
      <c r="D6" s="23"/>
      <c r="E6" s="23"/>
      <c r="F6" s="6"/>
      <c r="G6" s="6"/>
      <c r="H6" s="6"/>
      <c r="I6" s="6"/>
      <c r="J6" s="6"/>
      <c r="K6" s="6"/>
      <c r="L6" s="36"/>
      <c r="M6" s="6"/>
      <c r="N6" s="6"/>
      <c r="O6" s="6"/>
      <c r="P6" s="6"/>
      <c r="Q6" s="6"/>
      <c r="R6" s="6"/>
      <c r="S6" s="6"/>
      <c r="T6" s="6"/>
      <c r="U6" s="6"/>
      <c r="V6" s="15"/>
      <c r="W6" s="6"/>
      <c r="X6" s="6"/>
      <c r="Y6" s="6"/>
      <c r="Z6" s="6"/>
      <c r="AA6" s="6"/>
      <c r="AB6" s="6"/>
      <c r="AC6" s="6"/>
    </row>
    <row r="7" spans="1:33" x14ac:dyDescent="0.25">
      <c r="A7" s="42" t="s">
        <v>3</v>
      </c>
      <c r="B7" s="26"/>
      <c r="C7" s="42" t="s">
        <v>67</v>
      </c>
      <c r="D7" s="42"/>
      <c r="E7" s="7"/>
      <c r="F7" s="6"/>
      <c r="G7" s="6"/>
      <c r="H7" s="6"/>
      <c r="I7" s="6"/>
      <c r="J7" s="6"/>
      <c r="K7" s="6"/>
      <c r="L7" s="36"/>
      <c r="M7" s="6"/>
      <c r="N7" s="6"/>
      <c r="O7" s="6"/>
      <c r="P7" s="6"/>
      <c r="Q7" s="6"/>
      <c r="R7" s="6"/>
      <c r="S7" s="6"/>
      <c r="T7" s="6"/>
      <c r="U7" s="6"/>
      <c r="V7" s="15"/>
      <c r="W7" s="6"/>
      <c r="X7" s="6"/>
      <c r="Y7" s="6"/>
      <c r="Z7" s="6"/>
      <c r="AA7" s="6"/>
      <c r="AB7" s="6"/>
      <c r="AC7" s="6"/>
    </row>
    <row r="8" spans="1:33" ht="18.75" customHeight="1" x14ac:dyDescent="0.25">
      <c r="A8" s="43" t="s">
        <v>4</v>
      </c>
      <c r="B8" s="27"/>
      <c r="C8" s="126" t="s">
        <v>65</v>
      </c>
      <c r="D8" s="126"/>
      <c r="E8" s="34"/>
      <c r="F8" s="2"/>
      <c r="G8" s="2"/>
      <c r="H8" s="2"/>
      <c r="I8" s="2"/>
      <c r="J8" s="2"/>
      <c r="K8" s="2"/>
      <c r="L8" s="35"/>
      <c r="M8" s="2"/>
      <c r="N8" s="2"/>
      <c r="O8" s="4"/>
      <c r="P8" s="2"/>
      <c r="Q8" s="2"/>
      <c r="R8" s="2"/>
      <c r="S8" s="2"/>
      <c r="T8" s="2"/>
      <c r="U8" s="2"/>
      <c r="V8" s="14"/>
      <c r="W8" s="2"/>
      <c r="X8" s="2"/>
      <c r="Y8" s="2"/>
      <c r="Z8" s="2"/>
      <c r="AA8" s="2"/>
      <c r="AB8" s="2"/>
    </row>
    <row r="9" spans="1:33" s="8" customFormat="1" ht="28.5" customHeight="1" x14ac:dyDescent="0.25">
      <c r="A9" s="106" t="s">
        <v>5</v>
      </c>
      <c r="B9" s="112" t="s">
        <v>83</v>
      </c>
      <c r="C9" s="113"/>
      <c r="D9" s="113"/>
      <c r="E9" s="114"/>
      <c r="F9" s="115" t="s">
        <v>9</v>
      </c>
      <c r="G9" s="116"/>
      <c r="H9" s="117"/>
      <c r="I9" s="96" t="s">
        <v>85</v>
      </c>
      <c r="J9" s="97"/>
      <c r="K9" s="97"/>
      <c r="L9" s="97"/>
      <c r="M9" s="97"/>
      <c r="N9" s="49"/>
      <c r="O9" s="98" t="s">
        <v>88</v>
      </c>
      <c r="P9" s="101" t="s">
        <v>89</v>
      </c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3"/>
    </row>
    <row r="10" spans="1:33" s="8" customFormat="1" ht="42.75" customHeight="1" x14ac:dyDescent="0.25">
      <c r="A10" s="127"/>
      <c r="B10" s="104" t="s">
        <v>6</v>
      </c>
      <c r="C10" s="106" t="s">
        <v>22</v>
      </c>
      <c r="D10" s="106" t="s">
        <v>81</v>
      </c>
      <c r="E10" s="106" t="s">
        <v>82</v>
      </c>
      <c r="F10" s="108" t="s">
        <v>10</v>
      </c>
      <c r="G10" s="109"/>
      <c r="H10" s="110" t="s">
        <v>11</v>
      </c>
      <c r="I10" s="112" t="s">
        <v>84</v>
      </c>
      <c r="J10" s="113"/>
      <c r="K10" s="113"/>
      <c r="L10" s="113"/>
      <c r="M10" s="114"/>
      <c r="N10" s="119" t="s">
        <v>7</v>
      </c>
      <c r="O10" s="99"/>
      <c r="P10" s="121" t="s">
        <v>90</v>
      </c>
      <c r="Q10" s="123" t="s">
        <v>92</v>
      </c>
      <c r="R10" s="108" t="s">
        <v>13</v>
      </c>
      <c r="S10" s="118"/>
      <c r="T10" s="118"/>
      <c r="U10" s="118"/>
      <c r="V10" s="109"/>
      <c r="W10" s="108" t="s">
        <v>14</v>
      </c>
      <c r="X10" s="118"/>
      <c r="Y10" s="118"/>
      <c r="Z10" s="118"/>
      <c r="AA10" s="118"/>
      <c r="AB10" s="118"/>
      <c r="AC10" s="118"/>
      <c r="AD10" s="118"/>
      <c r="AE10" s="118"/>
      <c r="AF10" s="118"/>
      <c r="AG10" s="109"/>
    </row>
    <row r="11" spans="1:33" s="8" customFormat="1" ht="55.5" customHeight="1" x14ac:dyDescent="0.25">
      <c r="A11" s="107"/>
      <c r="B11" s="105"/>
      <c r="C11" s="107"/>
      <c r="D11" s="107"/>
      <c r="E11" s="107"/>
      <c r="F11" s="50" t="s">
        <v>13</v>
      </c>
      <c r="G11" s="51" t="s">
        <v>14</v>
      </c>
      <c r="H11" s="111"/>
      <c r="I11" s="52" t="s">
        <v>12</v>
      </c>
      <c r="J11" s="53" t="s">
        <v>101</v>
      </c>
      <c r="K11" s="53" t="s">
        <v>23</v>
      </c>
      <c r="L11" s="54" t="s">
        <v>86</v>
      </c>
      <c r="M11" s="54" t="s">
        <v>87</v>
      </c>
      <c r="N11" s="120"/>
      <c r="O11" s="100"/>
      <c r="P11" s="122"/>
      <c r="Q11" s="124"/>
      <c r="R11" s="55" t="s">
        <v>93</v>
      </c>
      <c r="S11" s="55" t="s">
        <v>15</v>
      </c>
      <c r="T11" s="55" t="s">
        <v>94</v>
      </c>
      <c r="U11" s="56" t="s">
        <v>95</v>
      </c>
      <c r="V11" s="57" t="s">
        <v>24</v>
      </c>
      <c r="W11" s="51" t="s">
        <v>96</v>
      </c>
      <c r="X11" s="55" t="s">
        <v>8</v>
      </c>
      <c r="Y11" s="55" t="s">
        <v>97</v>
      </c>
      <c r="Z11" s="55" t="s">
        <v>93</v>
      </c>
      <c r="AA11" s="56" t="s">
        <v>15</v>
      </c>
      <c r="AB11" s="56" t="s">
        <v>94</v>
      </c>
      <c r="AC11" s="55" t="s">
        <v>10</v>
      </c>
      <c r="AD11" s="58" t="s">
        <v>24</v>
      </c>
      <c r="AE11" s="58" t="s">
        <v>96</v>
      </c>
      <c r="AF11" s="58" t="s">
        <v>8</v>
      </c>
      <c r="AG11" s="58" t="s">
        <v>97</v>
      </c>
    </row>
    <row r="12" spans="1:33" s="33" customFormat="1" ht="21.75" customHeight="1" x14ac:dyDescent="0.25">
      <c r="A12" s="59">
        <v>1</v>
      </c>
      <c r="B12" s="60">
        <v>2</v>
      </c>
      <c r="C12" s="59">
        <v>3</v>
      </c>
      <c r="D12" s="61">
        <v>4</v>
      </c>
      <c r="E12" s="62">
        <v>5</v>
      </c>
      <c r="F12" s="62">
        <v>6</v>
      </c>
      <c r="G12" s="62">
        <v>7</v>
      </c>
      <c r="H12" s="62">
        <v>8</v>
      </c>
      <c r="I12" s="62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2">
        <v>15</v>
      </c>
      <c r="P12" s="62">
        <v>16</v>
      </c>
      <c r="Q12" s="62">
        <v>17</v>
      </c>
      <c r="R12" s="62">
        <v>18</v>
      </c>
      <c r="S12" s="62">
        <v>19</v>
      </c>
      <c r="T12" s="62">
        <v>20</v>
      </c>
      <c r="U12" s="62">
        <v>21</v>
      </c>
      <c r="V12" s="62">
        <v>22</v>
      </c>
      <c r="W12" s="62">
        <v>23</v>
      </c>
      <c r="X12" s="62">
        <v>24</v>
      </c>
      <c r="Y12" s="62">
        <v>25</v>
      </c>
      <c r="Z12" s="62">
        <v>26</v>
      </c>
      <c r="AA12" s="62">
        <v>27</v>
      </c>
      <c r="AB12" s="62">
        <v>28</v>
      </c>
      <c r="AC12" s="62">
        <v>29</v>
      </c>
      <c r="AD12" s="64">
        <v>30</v>
      </c>
      <c r="AE12" s="64">
        <v>31</v>
      </c>
      <c r="AF12" s="64">
        <v>32</v>
      </c>
      <c r="AG12" s="64">
        <v>33</v>
      </c>
    </row>
    <row r="13" spans="1:33" s="30" customFormat="1" ht="81" customHeight="1" x14ac:dyDescent="0.25">
      <c r="A13" s="44">
        <v>1</v>
      </c>
      <c r="B13" s="84" t="s">
        <v>68</v>
      </c>
      <c r="C13" s="85" t="s">
        <v>70</v>
      </c>
      <c r="D13" s="86" t="s">
        <v>71</v>
      </c>
      <c r="E13" s="87" t="s">
        <v>16</v>
      </c>
      <c r="F13" s="88">
        <v>45377</v>
      </c>
      <c r="G13" s="88">
        <v>45379</v>
      </c>
      <c r="H13" s="87">
        <v>3</v>
      </c>
      <c r="I13" s="89">
        <v>1290000</v>
      </c>
      <c r="J13" s="66">
        <v>5000000</v>
      </c>
      <c r="K13" s="89">
        <v>1200000</v>
      </c>
      <c r="L13" s="82" t="s">
        <v>74</v>
      </c>
      <c r="M13" s="82" t="s">
        <v>74</v>
      </c>
      <c r="N13" s="90">
        <v>7490000</v>
      </c>
      <c r="O13" s="91" t="s">
        <v>52</v>
      </c>
      <c r="P13" s="65" t="s">
        <v>91</v>
      </c>
      <c r="Q13" s="66">
        <v>600000</v>
      </c>
      <c r="R13" s="67" t="s">
        <v>99</v>
      </c>
      <c r="S13" s="68" t="s">
        <v>74</v>
      </c>
      <c r="T13" s="68" t="s">
        <v>74</v>
      </c>
      <c r="U13" s="88">
        <v>45377</v>
      </c>
      <c r="V13" s="69" t="s">
        <v>27</v>
      </c>
      <c r="W13" s="68" t="s">
        <v>74</v>
      </c>
      <c r="X13" s="70" t="s">
        <v>16</v>
      </c>
      <c r="Y13" s="66">
        <v>2500000</v>
      </c>
      <c r="Z13" s="71" t="s">
        <v>99</v>
      </c>
      <c r="AA13" s="68" t="s">
        <v>74</v>
      </c>
      <c r="AB13" s="68" t="s">
        <v>74</v>
      </c>
      <c r="AC13" s="88">
        <v>45379</v>
      </c>
      <c r="AD13" s="74" t="s">
        <v>16</v>
      </c>
      <c r="AE13" s="68" t="s">
        <v>74</v>
      </c>
      <c r="AF13" s="75" t="s">
        <v>27</v>
      </c>
      <c r="AG13" s="66">
        <v>2500000</v>
      </c>
    </row>
    <row r="14" spans="1:33" s="30" customFormat="1" ht="81" customHeight="1" x14ac:dyDescent="0.25">
      <c r="A14" s="44">
        <v>2</v>
      </c>
      <c r="B14" s="84" t="s">
        <v>43</v>
      </c>
      <c r="C14" s="85" t="s">
        <v>70</v>
      </c>
      <c r="D14" s="86" t="s">
        <v>71</v>
      </c>
      <c r="E14" s="87" t="s">
        <v>16</v>
      </c>
      <c r="F14" s="88">
        <v>45377</v>
      </c>
      <c r="G14" s="88">
        <v>45379</v>
      </c>
      <c r="H14" s="87">
        <v>3</v>
      </c>
      <c r="I14" s="89">
        <v>1290000</v>
      </c>
      <c r="J14" s="82" t="s">
        <v>74</v>
      </c>
      <c r="K14" s="89">
        <v>1200000</v>
      </c>
      <c r="L14" s="82" t="s">
        <v>74</v>
      </c>
      <c r="M14" s="82" t="s">
        <v>74</v>
      </c>
      <c r="N14" s="89">
        <v>2490000</v>
      </c>
      <c r="O14" s="91" t="s">
        <v>52</v>
      </c>
      <c r="P14" s="65" t="s">
        <v>91</v>
      </c>
      <c r="Q14" s="66">
        <v>600000</v>
      </c>
      <c r="R14" s="68" t="s">
        <v>74</v>
      </c>
      <c r="S14" s="68" t="s">
        <v>74</v>
      </c>
      <c r="T14" s="68" t="s">
        <v>74</v>
      </c>
      <c r="U14" s="88">
        <v>45377</v>
      </c>
      <c r="V14" s="69" t="s">
        <v>27</v>
      </c>
      <c r="W14" s="68" t="s">
        <v>74</v>
      </c>
      <c r="X14" s="70" t="s">
        <v>16</v>
      </c>
      <c r="Y14" s="68" t="s">
        <v>74</v>
      </c>
      <c r="Z14" s="68" t="s">
        <v>74</v>
      </c>
      <c r="AA14" s="68" t="s">
        <v>74</v>
      </c>
      <c r="AB14" s="68" t="s">
        <v>74</v>
      </c>
      <c r="AC14" s="88">
        <v>45379</v>
      </c>
      <c r="AD14" s="74" t="s">
        <v>16</v>
      </c>
      <c r="AE14" s="68" t="s">
        <v>74</v>
      </c>
      <c r="AF14" s="75" t="s">
        <v>27</v>
      </c>
      <c r="AG14" s="68" t="s">
        <v>74</v>
      </c>
    </row>
    <row r="15" spans="1:33" s="30" customFormat="1" ht="81" customHeight="1" x14ac:dyDescent="0.25">
      <c r="A15" s="44">
        <v>3</v>
      </c>
      <c r="B15" s="84" t="s">
        <v>34</v>
      </c>
      <c r="C15" s="85" t="s">
        <v>70</v>
      </c>
      <c r="D15" s="86" t="s">
        <v>71</v>
      </c>
      <c r="E15" s="87" t="s">
        <v>16</v>
      </c>
      <c r="F15" s="88">
        <v>45377</v>
      </c>
      <c r="G15" s="88">
        <v>45379</v>
      </c>
      <c r="H15" s="87">
        <v>3</v>
      </c>
      <c r="I15" s="89">
        <v>1290000</v>
      </c>
      <c r="J15" s="82" t="s">
        <v>74</v>
      </c>
      <c r="K15" s="89">
        <v>1200000</v>
      </c>
      <c r="L15" s="82" t="s">
        <v>74</v>
      </c>
      <c r="M15" s="82" t="s">
        <v>74</v>
      </c>
      <c r="N15" s="89">
        <v>2490000</v>
      </c>
      <c r="O15" s="91" t="s">
        <v>52</v>
      </c>
      <c r="P15" s="65" t="s">
        <v>91</v>
      </c>
      <c r="Q15" s="66">
        <v>600000</v>
      </c>
      <c r="R15" s="68" t="s">
        <v>74</v>
      </c>
      <c r="S15" s="68" t="s">
        <v>74</v>
      </c>
      <c r="T15" s="68" t="s">
        <v>74</v>
      </c>
      <c r="U15" s="88">
        <v>45377</v>
      </c>
      <c r="V15" s="69" t="s">
        <v>27</v>
      </c>
      <c r="W15" s="68" t="s">
        <v>74</v>
      </c>
      <c r="X15" s="70" t="s">
        <v>16</v>
      </c>
      <c r="Y15" s="68" t="s">
        <v>74</v>
      </c>
      <c r="Z15" s="68" t="s">
        <v>74</v>
      </c>
      <c r="AA15" s="68" t="s">
        <v>74</v>
      </c>
      <c r="AB15" s="68" t="s">
        <v>74</v>
      </c>
      <c r="AC15" s="88">
        <v>45379</v>
      </c>
      <c r="AD15" s="74" t="s">
        <v>16</v>
      </c>
      <c r="AE15" s="68" t="s">
        <v>74</v>
      </c>
      <c r="AF15" s="75" t="s">
        <v>27</v>
      </c>
      <c r="AG15" s="68" t="s">
        <v>74</v>
      </c>
    </row>
    <row r="16" spans="1:33" s="30" customFormat="1" ht="63" customHeight="1" x14ac:dyDescent="0.25">
      <c r="A16" s="44">
        <v>4</v>
      </c>
      <c r="B16" s="84" t="s">
        <v>69</v>
      </c>
      <c r="C16" s="85" t="s">
        <v>70</v>
      </c>
      <c r="D16" s="86" t="s">
        <v>71</v>
      </c>
      <c r="E16" s="87" t="s">
        <v>16</v>
      </c>
      <c r="F16" s="88">
        <v>45377</v>
      </c>
      <c r="G16" s="88">
        <v>45379</v>
      </c>
      <c r="H16" s="87">
        <v>3</v>
      </c>
      <c r="I16" s="89">
        <v>1290000</v>
      </c>
      <c r="J16" s="82" t="s">
        <v>74</v>
      </c>
      <c r="K16" s="89">
        <v>1200000</v>
      </c>
      <c r="L16" s="82" t="s">
        <v>74</v>
      </c>
      <c r="M16" s="82" t="s">
        <v>74</v>
      </c>
      <c r="N16" s="89">
        <v>2490000</v>
      </c>
      <c r="O16" s="91" t="s">
        <v>52</v>
      </c>
      <c r="P16" s="65" t="s">
        <v>91</v>
      </c>
      <c r="Q16" s="66">
        <v>600000</v>
      </c>
      <c r="R16" s="68" t="s">
        <v>74</v>
      </c>
      <c r="S16" s="68" t="s">
        <v>74</v>
      </c>
      <c r="T16" s="68" t="s">
        <v>74</v>
      </c>
      <c r="U16" s="88">
        <v>45377</v>
      </c>
      <c r="V16" s="69" t="s">
        <v>27</v>
      </c>
      <c r="W16" s="68" t="s">
        <v>74</v>
      </c>
      <c r="X16" s="70" t="s">
        <v>16</v>
      </c>
      <c r="Y16" s="68" t="s">
        <v>74</v>
      </c>
      <c r="Z16" s="68" t="s">
        <v>74</v>
      </c>
      <c r="AA16" s="68" t="s">
        <v>74</v>
      </c>
      <c r="AB16" s="68" t="s">
        <v>74</v>
      </c>
      <c r="AC16" s="88">
        <v>45379</v>
      </c>
      <c r="AD16" s="74" t="s">
        <v>16</v>
      </c>
      <c r="AE16" s="68" t="s">
        <v>74</v>
      </c>
      <c r="AF16" s="75" t="s">
        <v>27</v>
      </c>
      <c r="AG16" s="68" t="s">
        <v>74</v>
      </c>
    </row>
    <row r="17" spans="1:33" s="30" customFormat="1" ht="63" customHeight="1" x14ac:dyDescent="0.25">
      <c r="A17" s="44">
        <v>5</v>
      </c>
      <c r="B17" s="84" t="s">
        <v>68</v>
      </c>
      <c r="C17" s="85" t="s">
        <v>77</v>
      </c>
      <c r="D17" s="84" t="s">
        <v>79</v>
      </c>
      <c r="E17" s="87" t="s">
        <v>80</v>
      </c>
      <c r="F17" s="88">
        <v>45454</v>
      </c>
      <c r="G17" s="88">
        <v>45457</v>
      </c>
      <c r="H17" s="87">
        <v>4</v>
      </c>
      <c r="I17" s="89">
        <v>1720000</v>
      </c>
      <c r="J17" s="82" t="s">
        <v>74</v>
      </c>
      <c r="K17" s="92">
        <v>0</v>
      </c>
      <c r="L17" s="82" t="s">
        <v>74</v>
      </c>
      <c r="M17" s="82" t="s">
        <v>74</v>
      </c>
      <c r="N17" s="89">
        <v>1720000</v>
      </c>
      <c r="O17" s="93" t="s">
        <v>74</v>
      </c>
      <c r="P17" s="93" t="s">
        <v>74</v>
      </c>
      <c r="Q17" s="93" t="s">
        <v>74</v>
      </c>
      <c r="R17" s="68" t="s">
        <v>74</v>
      </c>
      <c r="S17" s="68" t="s">
        <v>74</v>
      </c>
      <c r="T17" s="68" t="s">
        <v>74</v>
      </c>
      <c r="U17" s="88">
        <v>45454</v>
      </c>
      <c r="V17" s="67" t="s">
        <v>27</v>
      </c>
      <c r="W17" s="67" t="s">
        <v>74</v>
      </c>
      <c r="X17" s="67" t="s">
        <v>105</v>
      </c>
      <c r="Y17" s="68" t="s">
        <v>74</v>
      </c>
      <c r="Z17" s="68" t="s">
        <v>74</v>
      </c>
      <c r="AA17" s="68" t="s">
        <v>74</v>
      </c>
      <c r="AB17" s="68" t="s">
        <v>74</v>
      </c>
      <c r="AC17" s="88">
        <v>45457</v>
      </c>
      <c r="AD17" s="67" t="s">
        <v>80</v>
      </c>
      <c r="AE17" s="67" t="s">
        <v>74</v>
      </c>
      <c r="AF17" s="67" t="s">
        <v>27</v>
      </c>
      <c r="AG17" s="68" t="s">
        <v>74</v>
      </c>
    </row>
    <row r="18" spans="1:33" s="31" customFormat="1" ht="63" customHeight="1" x14ac:dyDescent="0.25">
      <c r="A18" s="44">
        <v>6</v>
      </c>
      <c r="B18" s="84" t="s">
        <v>43</v>
      </c>
      <c r="C18" s="85" t="s">
        <v>78</v>
      </c>
      <c r="D18" s="84" t="s">
        <v>79</v>
      </c>
      <c r="E18" s="87" t="s">
        <v>80</v>
      </c>
      <c r="F18" s="88">
        <v>45454</v>
      </c>
      <c r="G18" s="88">
        <v>45457</v>
      </c>
      <c r="H18" s="87">
        <v>4</v>
      </c>
      <c r="I18" s="89">
        <v>1720000</v>
      </c>
      <c r="J18" s="82" t="s">
        <v>74</v>
      </c>
      <c r="K18" s="92">
        <v>0</v>
      </c>
      <c r="L18" s="82" t="s">
        <v>74</v>
      </c>
      <c r="M18" s="82" t="s">
        <v>74</v>
      </c>
      <c r="N18" s="89">
        <v>1720000</v>
      </c>
      <c r="O18" s="93" t="s">
        <v>74</v>
      </c>
      <c r="P18" s="93" t="s">
        <v>74</v>
      </c>
      <c r="Q18" s="93" t="s">
        <v>74</v>
      </c>
      <c r="R18" s="93" t="s">
        <v>74</v>
      </c>
      <c r="S18" s="93" t="s">
        <v>74</v>
      </c>
      <c r="T18" s="93" t="s">
        <v>74</v>
      </c>
      <c r="U18" s="88">
        <v>45454</v>
      </c>
      <c r="V18" s="67" t="s">
        <v>27</v>
      </c>
      <c r="W18" s="67" t="s">
        <v>74</v>
      </c>
      <c r="X18" s="67" t="s">
        <v>105</v>
      </c>
      <c r="Y18" s="68" t="s">
        <v>74</v>
      </c>
      <c r="Z18" s="68" t="s">
        <v>74</v>
      </c>
      <c r="AA18" s="68" t="s">
        <v>74</v>
      </c>
      <c r="AB18" s="68" t="s">
        <v>74</v>
      </c>
      <c r="AC18" s="88">
        <v>45457</v>
      </c>
      <c r="AD18" s="67" t="s">
        <v>80</v>
      </c>
      <c r="AE18" s="67" t="s">
        <v>74</v>
      </c>
      <c r="AF18" s="67" t="s">
        <v>27</v>
      </c>
      <c r="AG18" s="68" t="s">
        <v>74</v>
      </c>
    </row>
    <row r="19" spans="1:33" ht="15.75" thickBot="1" x14ac:dyDescent="0.3">
      <c r="A19" s="18"/>
      <c r="B19" s="28"/>
      <c r="C19" s="19"/>
      <c r="D19" s="20"/>
      <c r="E19" s="20"/>
      <c r="F19" s="10"/>
      <c r="G19" s="10"/>
      <c r="H19" s="9"/>
      <c r="I19" s="11"/>
      <c r="J19" s="11"/>
      <c r="K19" s="11"/>
      <c r="L19" s="37"/>
      <c r="M19" s="12"/>
      <c r="N19" s="12"/>
      <c r="O19" s="9"/>
      <c r="P19" s="9"/>
      <c r="Q19" s="9"/>
      <c r="R19" s="9"/>
      <c r="S19" s="9"/>
      <c r="T19" s="9"/>
      <c r="U19" s="9"/>
      <c r="V19" s="11"/>
      <c r="W19" s="9"/>
      <c r="X19" s="9"/>
      <c r="Y19" s="9"/>
      <c r="Z19" s="9"/>
      <c r="AA19" s="9"/>
      <c r="AB19" s="9"/>
      <c r="AC19" s="9"/>
      <c r="AD19" s="39"/>
      <c r="AE19" s="39"/>
      <c r="AF19" s="39"/>
      <c r="AG19" s="40"/>
    </row>
    <row r="20" spans="1:33" ht="15.75" thickTop="1" x14ac:dyDescent="0.25"/>
    <row r="21" spans="1:33" x14ac:dyDescent="0.25">
      <c r="T21" s="17" t="s">
        <v>33</v>
      </c>
      <c r="U21" s="17"/>
      <c r="V21" s="17"/>
      <c r="W21" s="17"/>
    </row>
    <row r="22" spans="1:33" x14ac:dyDescent="0.25">
      <c r="T22" s="13"/>
      <c r="U22" s="13"/>
    </row>
    <row r="23" spans="1:33" x14ac:dyDescent="0.25">
      <c r="T23" s="17" t="s">
        <v>19</v>
      </c>
      <c r="U23" s="17"/>
      <c r="V23" s="17"/>
      <c r="W23" s="17"/>
    </row>
    <row r="27" spans="1:33" x14ac:dyDescent="0.25">
      <c r="T27" s="21" t="s">
        <v>18</v>
      </c>
      <c r="U27" s="21"/>
      <c r="V27" s="21"/>
      <c r="W27" s="21"/>
    </row>
    <row r="28" spans="1:33" x14ac:dyDescent="0.25">
      <c r="D28" s="32" t="s">
        <v>29</v>
      </c>
      <c r="E28" s="32"/>
      <c r="T28" s="17" t="s">
        <v>20</v>
      </c>
      <c r="U28" s="17"/>
      <c r="V28" s="17"/>
      <c r="W28" s="17"/>
    </row>
    <row r="29" spans="1:33" x14ac:dyDescent="0.25">
      <c r="T29" s="17" t="s">
        <v>21</v>
      </c>
      <c r="U29" s="17"/>
      <c r="V29" s="17"/>
      <c r="W29" s="17"/>
    </row>
  </sheetData>
  <mergeCells count="21">
    <mergeCell ref="I10:M10"/>
    <mergeCell ref="I9:M9"/>
    <mergeCell ref="N10:N11"/>
    <mergeCell ref="F9:H9"/>
    <mergeCell ref="P10:P11"/>
    <mergeCell ref="P9:AG9"/>
    <mergeCell ref="F10:G10"/>
    <mergeCell ref="H10:H11"/>
    <mergeCell ref="O9:O11"/>
    <mergeCell ref="Q10:Q11"/>
    <mergeCell ref="W10:AG10"/>
    <mergeCell ref="R10:V10"/>
    <mergeCell ref="A2:C2"/>
    <mergeCell ref="A3:D3"/>
    <mergeCell ref="C8:D8"/>
    <mergeCell ref="A9:A11"/>
    <mergeCell ref="B9:E9"/>
    <mergeCell ref="B10:B11"/>
    <mergeCell ref="C10:C11"/>
    <mergeCell ref="D10:D11"/>
    <mergeCell ref="E10:E1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"/>
  <sheetViews>
    <sheetView tabSelected="1" topLeftCell="A18" workbookViewId="0">
      <selection activeCell="D42" sqref="D42"/>
    </sheetView>
  </sheetViews>
  <sheetFormatPr defaultRowHeight="15" x14ac:dyDescent="0.25"/>
  <cols>
    <col min="1" max="1" width="5" style="5" bestFit="1" customWidth="1"/>
    <col min="2" max="2" width="21.7109375" style="29" customWidth="1"/>
    <col min="3" max="3" width="27.7109375" style="5" customWidth="1"/>
    <col min="4" max="4" width="28" style="5" customWidth="1"/>
    <col min="5" max="5" width="17.28515625" style="5" customWidth="1"/>
    <col min="6" max="7" width="10.7109375" style="5" customWidth="1"/>
    <col min="8" max="8" width="7.42578125" style="5" customWidth="1"/>
    <col min="9" max="10" width="12.7109375" style="5" customWidth="1"/>
    <col min="11" max="11" width="13.7109375" style="5" customWidth="1"/>
    <col min="12" max="12" width="15.140625" style="38" customWidth="1"/>
    <col min="13" max="14" width="12.42578125" style="5" customWidth="1"/>
    <col min="15" max="15" width="21" style="5" customWidth="1"/>
    <col min="16" max="16" width="20.85546875" style="5" customWidth="1"/>
    <col min="17" max="17" width="12.7109375" style="5" customWidth="1"/>
    <col min="18" max="18" width="15" style="5" customWidth="1"/>
    <col min="19" max="19" width="13.5703125" style="5" customWidth="1"/>
    <col min="20" max="20" width="12.7109375" style="5" customWidth="1"/>
    <col min="21" max="21" width="13.7109375" style="5" customWidth="1"/>
    <col min="22" max="22" width="12.7109375" style="16" customWidth="1"/>
    <col min="23" max="23" width="12.5703125" style="5" customWidth="1"/>
    <col min="24" max="25" width="12.7109375" style="5" customWidth="1"/>
    <col min="26" max="26" width="20.140625" style="5" customWidth="1"/>
    <col min="27" max="28" width="12.7109375" style="5" customWidth="1"/>
    <col min="29" max="29" width="13.5703125" style="5" customWidth="1"/>
    <col min="30" max="30" width="12" style="5" bestFit="1" customWidth="1"/>
    <col min="31" max="31" width="9.140625" style="5"/>
    <col min="32" max="32" width="12.7109375" style="5" customWidth="1"/>
    <col min="33" max="33" width="13.28515625" style="5" bestFit="1" customWidth="1"/>
  </cols>
  <sheetData>
    <row r="1" spans="1:33" x14ac:dyDescent="0.25">
      <c r="A1" s="1"/>
      <c r="B1" s="24"/>
      <c r="C1" s="3"/>
      <c r="D1" s="2"/>
      <c r="E1" s="2"/>
      <c r="F1" s="2"/>
      <c r="G1" s="2"/>
      <c r="H1" s="2"/>
      <c r="I1" s="2"/>
      <c r="J1" s="2"/>
      <c r="K1" s="2"/>
      <c r="L1" s="35"/>
      <c r="M1" s="2"/>
      <c r="N1" s="2"/>
      <c r="O1" s="4"/>
      <c r="P1" s="2"/>
      <c r="Q1" s="2"/>
      <c r="R1" s="2"/>
      <c r="S1" s="2"/>
      <c r="T1" s="2"/>
      <c r="U1" s="2"/>
      <c r="V1" s="14"/>
      <c r="Y1" s="22" t="s">
        <v>25</v>
      </c>
      <c r="Z1" s="22"/>
      <c r="AA1" s="22"/>
      <c r="AB1" s="22"/>
      <c r="AC1" s="22"/>
    </row>
    <row r="2" spans="1:33" x14ac:dyDescent="0.25">
      <c r="A2" s="125" t="s">
        <v>26</v>
      </c>
      <c r="B2" s="125"/>
      <c r="C2" s="125"/>
      <c r="D2" s="41"/>
      <c r="E2" s="41"/>
      <c r="F2" s="41"/>
      <c r="G2" s="41"/>
      <c r="H2" s="41"/>
      <c r="I2" s="41"/>
      <c r="J2" s="41"/>
      <c r="K2" s="41"/>
      <c r="L2" s="36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33" x14ac:dyDescent="0.25">
      <c r="A3" s="125" t="s">
        <v>32</v>
      </c>
      <c r="B3" s="125"/>
      <c r="C3" s="125"/>
      <c r="D3" s="125"/>
      <c r="E3" s="94"/>
      <c r="F3" s="41"/>
      <c r="G3" s="41"/>
      <c r="H3" s="41"/>
      <c r="I3" s="41"/>
      <c r="J3" s="41"/>
      <c r="K3" s="41"/>
      <c r="L3" s="36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</row>
    <row r="4" spans="1:33" x14ac:dyDescent="0.25">
      <c r="A4" s="23" t="s">
        <v>0</v>
      </c>
      <c r="B4" s="25"/>
      <c r="C4" s="23" t="s">
        <v>28</v>
      </c>
      <c r="D4" s="41"/>
      <c r="E4" s="41"/>
      <c r="F4" s="41"/>
      <c r="G4" s="41"/>
      <c r="H4" s="41"/>
      <c r="I4" s="41"/>
      <c r="J4" s="41"/>
      <c r="K4" s="41"/>
      <c r="L4" s="36"/>
      <c r="M4" s="41"/>
      <c r="N4" s="41"/>
      <c r="O4" s="41"/>
      <c r="P4" s="41"/>
      <c r="Q4" s="41"/>
      <c r="R4" s="41"/>
      <c r="S4" s="41"/>
      <c r="T4" s="41"/>
      <c r="U4" s="41"/>
      <c r="V4" s="15"/>
      <c r="W4" s="41"/>
      <c r="X4" s="41"/>
      <c r="Y4" s="41"/>
      <c r="Z4" s="41"/>
      <c r="AA4" s="41"/>
      <c r="AB4" s="41"/>
      <c r="AC4" s="41"/>
    </row>
    <row r="5" spans="1:33" x14ac:dyDescent="0.25">
      <c r="A5" s="23" t="s">
        <v>1</v>
      </c>
      <c r="B5" s="25"/>
      <c r="C5" s="23" t="s">
        <v>110</v>
      </c>
      <c r="D5" s="23"/>
      <c r="E5" s="23"/>
      <c r="F5" s="41"/>
      <c r="G5" s="41"/>
      <c r="H5" s="41"/>
      <c r="I5" s="41"/>
      <c r="J5" s="41"/>
      <c r="K5" s="41"/>
      <c r="L5" s="36"/>
      <c r="M5" s="41"/>
      <c r="N5" s="41"/>
      <c r="O5" s="41"/>
      <c r="P5" s="41"/>
      <c r="Q5" s="41"/>
      <c r="R5" s="41"/>
      <c r="S5" s="41"/>
      <c r="T5" s="41"/>
      <c r="U5" s="41"/>
      <c r="V5" s="15"/>
      <c r="W5" s="41"/>
      <c r="X5" s="41"/>
      <c r="Y5" s="41"/>
      <c r="Z5" s="41"/>
      <c r="AA5" s="41"/>
      <c r="AB5" s="41"/>
      <c r="AC5" s="41"/>
    </row>
    <row r="6" spans="1:33" x14ac:dyDescent="0.25">
      <c r="A6" s="23" t="s">
        <v>2</v>
      </c>
      <c r="B6" s="25"/>
      <c r="C6" s="23" t="s">
        <v>56</v>
      </c>
      <c r="D6" s="23"/>
      <c r="E6" s="23"/>
      <c r="F6" s="41"/>
      <c r="G6" s="41"/>
      <c r="H6" s="41"/>
      <c r="I6" s="41"/>
      <c r="J6" s="41"/>
      <c r="K6" s="41"/>
      <c r="L6" s="36"/>
      <c r="M6" s="41"/>
      <c r="N6" s="41"/>
      <c r="O6" s="41"/>
      <c r="P6" s="41"/>
      <c r="Q6" s="41"/>
      <c r="R6" s="41"/>
      <c r="S6" s="41"/>
      <c r="T6" s="41"/>
      <c r="U6" s="41"/>
      <c r="V6" s="15"/>
      <c r="W6" s="41"/>
      <c r="X6" s="41"/>
      <c r="Y6" s="41"/>
      <c r="Z6" s="41"/>
      <c r="AA6" s="41"/>
      <c r="AB6" s="41"/>
      <c r="AC6" s="41"/>
    </row>
    <row r="7" spans="1:33" x14ac:dyDescent="0.25">
      <c r="A7" s="94" t="s">
        <v>3</v>
      </c>
      <c r="B7" s="26"/>
      <c r="C7" s="94" t="s">
        <v>111</v>
      </c>
      <c r="D7" s="94"/>
      <c r="E7" s="94"/>
      <c r="F7" s="41"/>
      <c r="G7" s="41"/>
      <c r="H7" s="41"/>
      <c r="I7" s="41"/>
      <c r="J7" s="41"/>
      <c r="K7" s="41"/>
      <c r="L7" s="36"/>
      <c r="M7" s="41"/>
      <c r="N7" s="41"/>
      <c r="O7" s="41"/>
      <c r="P7" s="41"/>
      <c r="Q7" s="41"/>
      <c r="R7" s="41"/>
      <c r="S7" s="41"/>
      <c r="T7" s="41"/>
      <c r="U7" s="41"/>
      <c r="V7" s="15"/>
      <c r="W7" s="41"/>
      <c r="X7" s="41"/>
      <c r="Y7" s="41"/>
      <c r="Z7" s="41"/>
      <c r="AA7" s="41"/>
      <c r="AB7" s="41"/>
      <c r="AC7" s="41"/>
    </row>
    <row r="8" spans="1:33" x14ac:dyDescent="0.25">
      <c r="A8" s="95" t="s">
        <v>4</v>
      </c>
      <c r="B8" s="94"/>
      <c r="C8" s="128" t="s">
        <v>112</v>
      </c>
      <c r="D8" s="128"/>
      <c r="E8" s="34"/>
      <c r="F8" s="2"/>
      <c r="G8" s="2"/>
      <c r="H8" s="2"/>
      <c r="I8" s="2"/>
      <c r="J8" s="2"/>
      <c r="K8" s="2"/>
      <c r="L8" s="35"/>
      <c r="M8" s="2"/>
      <c r="N8" s="2"/>
      <c r="O8" s="4"/>
      <c r="P8" s="2"/>
      <c r="Q8" s="2"/>
      <c r="R8" s="2"/>
      <c r="S8" s="2"/>
      <c r="T8" s="2"/>
      <c r="U8" s="2"/>
      <c r="V8" s="14"/>
      <c r="W8" s="2"/>
      <c r="X8" s="2"/>
      <c r="Y8" s="2"/>
      <c r="Z8" s="2"/>
      <c r="AA8" s="2"/>
      <c r="AB8" s="2"/>
    </row>
    <row r="9" spans="1:33" x14ac:dyDescent="0.25">
      <c r="A9" s="129" t="s">
        <v>5</v>
      </c>
      <c r="B9" s="130" t="s">
        <v>83</v>
      </c>
      <c r="C9" s="131"/>
      <c r="D9" s="131"/>
      <c r="E9" s="132"/>
      <c r="F9" s="133" t="s">
        <v>9</v>
      </c>
      <c r="G9" s="134"/>
      <c r="H9" s="135"/>
      <c r="I9" s="136" t="s">
        <v>85</v>
      </c>
      <c r="J9" s="137"/>
      <c r="K9" s="137"/>
      <c r="L9" s="137"/>
      <c r="M9" s="137"/>
      <c r="N9" s="138"/>
      <c r="O9" s="139" t="s">
        <v>88</v>
      </c>
      <c r="P9" s="140" t="s">
        <v>89</v>
      </c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2"/>
    </row>
    <row r="10" spans="1:33" x14ac:dyDescent="0.25">
      <c r="A10" s="143"/>
      <c r="B10" s="144" t="s">
        <v>6</v>
      </c>
      <c r="C10" s="129" t="s">
        <v>22</v>
      </c>
      <c r="D10" s="129" t="s">
        <v>81</v>
      </c>
      <c r="E10" s="129" t="s">
        <v>82</v>
      </c>
      <c r="F10" s="145" t="s">
        <v>10</v>
      </c>
      <c r="G10" s="146"/>
      <c r="H10" s="147" t="s">
        <v>11</v>
      </c>
      <c r="I10" s="148" t="s">
        <v>84</v>
      </c>
      <c r="J10" s="149"/>
      <c r="K10" s="149"/>
      <c r="L10" s="149"/>
      <c r="M10" s="150"/>
      <c r="N10" s="151" t="s">
        <v>7</v>
      </c>
      <c r="O10" s="152"/>
      <c r="P10" s="153" t="s">
        <v>90</v>
      </c>
      <c r="Q10" s="154" t="s">
        <v>92</v>
      </c>
      <c r="R10" s="155" t="s">
        <v>13</v>
      </c>
      <c r="S10" s="156"/>
      <c r="T10" s="156"/>
      <c r="U10" s="156"/>
      <c r="V10" s="157"/>
      <c r="W10" s="155" t="s">
        <v>14</v>
      </c>
      <c r="X10" s="156"/>
      <c r="Y10" s="156"/>
      <c r="Z10" s="156"/>
      <c r="AA10" s="156"/>
      <c r="AB10" s="156"/>
      <c r="AC10" s="156"/>
      <c r="AD10" s="156"/>
      <c r="AE10" s="156"/>
      <c r="AF10" s="156"/>
      <c r="AG10" s="157"/>
    </row>
    <row r="11" spans="1:33" ht="57" x14ac:dyDescent="0.25">
      <c r="A11" s="158"/>
      <c r="B11" s="159"/>
      <c r="C11" s="158"/>
      <c r="D11" s="158"/>
      <c r="E11" s="158"/>
      <c r="F11" s="160" t="s">
        <v>13</v>
      </c>
      <c r="G11" s="161" t="s">
        <v>14</v>
      </c>
      <c r="H11" s="162"/>
      <c r="I11" s="163" t="s">
        <v>12</v>
      </c>
      <c r="J11" s="164" t="s">
        <v>101</v>
      </c>
      <c r="K11" s="164" t="s">
        <v>23</v>
      </c>
      <c r="L11" s="165" t="s">
        <v>86</v>
      </c>
      <c r="M11" s="165" t="s">
        <v>87</v>
      </c>
      <c r="N11" s="166"/>
      <c r="O11" s="167"/>
      <c r="P11" s="168"/>
      <c r="Q11" s="169"/>
      <c r="R11" s="170" t="s">
        <v>93</v>
      </c>
      <c r="S11" s="170" t="s">
        <v>15</v>
      </c>
      <c r="T11" s="170" t="s">
        <v>94</v>
      </c>
      <c r="U11" s="171" t="s">
        <v>95</v>
      </c>
      <c r="V11" s="172" t="s">
        <v>24</v>
      </c>
      <c r="W11" s="173" t="s">
        <v>96</v>
      </c>
      <c r="X11" s="170" t="s">
        <v>8</v>
      </c>
      <c r="Y11" s="170" t="s">
        <v>97</v>
      </c>
      <c r="Z11" s="170" t="s">
        <v>93</v>
      </c>
      <c r="AA11" s="171" t="s">
        <v>15</v>
      </c>
      <c r="AB11" s="171" t="s">
        <v>94</v>
      </c>
      <c r="AC11" s="170" t="s">
        <v>10</v>
      </c>
      <c r="AD11" s="174" t="s">
        <v>24</v>
      </c>
      <c r="AE11" s="174" t="s">
        <v>96</v>
      </c>
      <c r="AF11" s="174" t="s">
        <v>8</v>
      </c>
      <c r="AG11" s="174" t="s">
        <v>97</v>
      </c>
    </row>
    <row r="12" spans="1:33" x14ac:dyDescent="0.25">
      <c r="A12" s="175">
        <v>1</v>
      </c>
      <c r="B12" s="176">
        <v>2</v>
      </c>
      <c r="C12" s="175">
        <v>3</v>
      </c>
      <c r="D12" s="177">
        <v>4</v>
      </c>
      <c r="E12" s="178">
        <v>5</v>
      </c>
      <c r="F12" s="179">
        <v>6</v>
      </c>
      <c r="G12" s="179">
        <v>7</v>
      </c>
      <c r="H12" s="179">
        <v>8</v>
      </c>
      <c r="I12" s="180">
        <v>9</v>
      </c>
      <c r="J12" s="181">
        <v>10</v>
      </c>
      <c r="K12" s="181">
        <v>11</v>
      </c>
      <c r="L12" s="181">
        <v>12</v>
      </c>
      <c r="M12" s="181">
        <v>13</v>
      </c>
      <c r="N12" s="181">
        <v>14</v>
      </c>
      <c r="O12" s="182">
        <v>15</v>
      </c>
      <c r="P12" s="182">
        <v>16</v>
      </c>
      <c r="Q12" s="182">
        <v>17</v>
      </c>
      <c r="R12" s="182">
        <v>18</v>
      </c>
      <c r="S12" s="182">
        <v>19</v>
      </c>
      <c r="T12" s="182">
        <v>20</v>
      </c>
      <c r="U12" s="182">
        <v>21</v>
      </c>
      <c r="V12" s="182">
        <v>22</v>
      </c>
      <c r="W12" s="182">
        <v>23</v>
      </c>
      <c r="X12" s="182">
        <v>24</v>
      </c>
      <c r="Y12" s="182">
        <v>25</v>
      </c>
      <c r="Z12" s="182">
        <v>26</v>
      </c>
      <c r="AA12" s="182">
        <v>27</v>
      </c>
      <c r="AB12" s="182">
        <v>28</v>
      </c>
      <c r="AC12" s="182">
        <v>29</v>
      </c>
      <c r="AD12" s="183">
        <v>30</v>
      </c>
      <c r="AE12" s="183">
        <v>31</v>
      </c>
      <c r="AF12" s="183">
        <v>32</v>
      </c>
      <c r="AG12" s="183">
        <v>33</v>
      </c>
    </row>
    <row r="13" spans="1:33" ht="76.5" x14ac:dyDescent="0.25">
      <c r="A13" s="184">
        <v>1</v>
      </c>
      <c r="B13" s="185" t="s">
        <v>42</v>
      </c>
      <c r="C13" s="186" t="s">
        <v>113</v>
      </c>
      <c r="D13" s="185" t="s">
        <v>114</v>
      </c>
      <c r="E13" s="187" t="s">
        <v>16</v>
      </c>
      <c r="F13" s="188">
        <v>45321</v>
      </c>
      <c r="G13" s="188">
        <v>45323</v>
      </c>
      <c r="H13" s="189">
        <v>3</v>
      </c>
      <c r="I13" s="190">
        <v>1290000</v>
      </c>
      <c r="J13" s="190">
        <v>5000000</v>
      </c>
      <c r="K13" s="190">
        <v>1200000</v>
      </c>
      <c r="L13" s="190">
        <v>0</v>
      </c>
      <c r="M13" s="190">
        <v>0</v>
      </c>
      <c r="N13" s="190">
        <v>7490000</v>
      </c>
      <c r="O13" s="191" t="s">
        <v>52</v>
      </c>
      <c r="P13" s="192" t="s">
        <v>91</v>
      </c>
      <c r="Q13" s="193">
        <v>600000</v>
      </c>
      <c r="R13" s="194" t="s">
        <v>99</v>
      </c>
      <c r="S13" s="195" t="s">
        <v>74</v>
      </c>
      <c r="T13" s="195" t="s">
        <v>74</v>
      </c>
      <c r="U13" s="192">
        <v>45321</v>
      </c>
      <c r="V13" s="196" t="s">
        <v>27</v>
      </c>
      <c r="W13" s="195" t="s">
        <v>74</v>
      </c>
      <c r="X13" s="197" t="s">
        <v>16</v>
      </c>
      <c r="Y13" s="193">
        <v>2500000</v>
      </c>
      <c r="Z13" s="198" t="s">
        <v>99</v>
      </c>
      <c r="AA13" s="199"/>
      <c r="AB13" s="200"/>
      <c r="AC13" s="192">
        <v>45323</v>
      </c>
      <c r="AD13" s="201" t="s">
        <v>16</v>
      </c>
      <c r="AE13" s="195" t="s">
        <v>74</v>
      </c>
      <c r="AF13" s="202" t="s">
        <v>27</v>
      </c>
      <c r="AG13" s="193">
        <v>2500000</v>
      </c>
    </row>
    <row r="14" spans="1:33" ht="76.5" x14ac:dyDescent="0.25">
      <c r="A14" s="184">
        <v>2</v>
      </c>
      <c r="B14" s="185" t="s">
        <v>34</v>
      </c>
      <c r="C14" s="186" t="s">
        <v>113</v>
      </c>
      <c r="D14" s="185" t="s">
        <v>114</v>
      </c>
      <c r="E14" s="187" t="s">
        <v>16</v>
      </c>
      <c r="F14" s="188">
        <v>45321</v>
      </c>
      <c r="G14" s="188">
        <v>45323</v>
      </c>
      <c r="H14" s="189">
        <v>3</v>
      </c>
      <c r="I14" s="190">
        <v>1290000</v>
      </c>
      <c r="J14" s="190">
        <v>0</v>
      </c>
      <c r="K14" s="190">
        <v>1200000</v>
      </c>
      <c r="L14" s="190">
        <v>0</v>
      </c>
      <c r="M14" s="190">
        <v>0</v>
      </c>
      <c r="N14" s="190">
        <v>2490000</v>
      </c>
      <c r="O14" s="191" t="s">
        <v>52</v>
      </c>
      <c r="P14" s="192" t="s">
        <v>91</v>
      </c>
      <c r="Q14" s="193">
        <v>600000</v>
      </c>
      <c r="R14" s="195" t="s">
        <v>74</v>
      </c>
      <c r="S14" s="195" t="s">
        <v>74</v>
      </c>
      <c r="T14" s="195" t="s">
        <v>74</v>
      </c>
      <c r="U14" s="192">
        <v>45321</v>
      </c>
      <c r="V14" s="196" t="s">
        <v>27</v>
      </c>
      <c r="W14" s="195" t="s">
        <v>74</v>
      </c>
      <c r="X14" s="197" t="s">
        <v>16</v>
      </c>
      <c r="Y14" s="195" t="s">
        <v>74</v>
      </c>
      <c r="Z14" s="195" t="s">
        <v>74</v>
      </c>
      <c r="AA14" s="195" t="s">
        <v>74</v>
      </c>
      <c r="AB14" s="195" t="s">
        <v>74</v>
      </c>
      <c r="AC14" s="192">
        <v>45323</v>
      </c>
      <c r="AD14" s="195" t="s">
        <v>74</v>
      </c>
      <c r="AE14" s="195" t="s">
        <v>74</v>
      </c>
      <c r="AF14" s="195" t="s">
        <v>74</v>
      </c>
      <c r="AG14" s="195" t="s">
        <v>74</v>
      </c>
    </row>
    <row r="15" spans="1:33" ht="76.5" x14ac:dyDescent="0.25">
      <c r="A15" s="184">
        <v>3</v>
      </c>
      <c r="B15" s="185" t="s">
        <v>43</v>
      </c>
      <c r="C15" s="186" t="s">
        <v>113</v>
      </c>
      <c r="D15" s="185" t="s">
        <v>114</v>
      </c>
      <c r="E15" s="187" t="s">
        <v>16</v>
      </c>
      <c r="F15" s="188">
        <v>45321</v>
      </c>
      <c r="G15" s="188">
        <v>45323</v>
      </c>
      <c r="H15" s="189">
        <v>3</v>
      </c>
      <c r="I15" s="190">
        <v>1290000</v>
      </c>
      <c r="J15" s="203">
        <v>0</v>
      </c>
      <c r="K15" s="190">
        <v>1200000</v>
      </c>
      <c r="L15" s="190">
        <v>0</v>
      </c>
      <c r="M15" s="203">
        <v>0</v>
      </c>
      <c r="N15" s="190">
        <v>2490000</v>
      </c>
      <c r="O15" s="191" t="s">
        <v>52</v>
      </c>
      <c r="P15" s="192" t="s">
        <v>91</v>
      </c>
      <c r="Q15" s="193">
        <v>600000</v>
      </c>
      <c r="R15" s="195" t="s">
        <v>74</v>
      </c>
      <c r="S15" s="195" t="s">
        <v>74</v>
      </c>
      <c r="T15" s="195" t="s">
        <v>74</v>
      </c>
      <c r="U15" s="192">
        <v>45321</v>
      </c>
      <c r="V15" s="196" t="s">
        <v>27</v>
      </c>
      <c r="W15" s="195" t="s">
        <v>74</v>
      </c>
      <c r="X15" s="197" t="s">
        <v>16</v>
      </c>
      <c r="Y15" s="195" t="s">
        <v>74</v>
      </c>
      <c r="Z15" s="195" t="s">
        <v>74</v>
      </c>
      <c r="AA15" s="195" t="s">
        <v>74</v>
      </c>
      <c r="AB15" s="195" t="s">
        <v>74</v>
      </c>
      <c r="AC15" s="192">
        <v>45323</v>
      </c>
      <c r="AD15" s="195" t="s">
        <v>74</v>
      </c>
      <c r="AE15" s="195" t="s">
        <v>74</v>
      </c>
      <c r="AF15" s="195" t="s">
        <v>74</v>
      </c>
      <c r="AG15" s="195" t="s">
        <v>74</v>
      </c>
    </row>
    <row r="16" spans="1:33" ht="51" x14ac:dyDescent="0.25">
      <c r="A16" s="44">
        <v>4</v>
      </c>
      <c r="B16" s="45" t="s">
        <v>42</v>
      </c>
      <c r="C16" s="46" t="s">
        <v>115</v>
      </c>
      <c r="D16" s="45" t="s">
        <v>116</v>
      </c>
      <c r="E16" s="47" t="s">
        <v>16</v>
      </c>
      <c r="F16" s="188">
        <v>45417</v>
      </c>
      <c r="G16" s="188">
        <v>45420</v>
      </c>
      <c r="H16" s="189">
        <v>4</v>
      </c>
      <c r="I16" s="190">
        <v>1720000</v>
      </c>
      <c r="J16" s="203">
        <v>5000000</v>
      </c>
      <c r="K16" s="190">
        <v>1800000</v>
      </c>
      <c r="L16" s="190">
        <v>0</v>
      </c>
      <c r="M16" s="203">
        <v>0</v>
      </c>
      <c r="N16" s="190">
        <v>8520000</v>
      </c>
      <c r="O16" s="191" t="s">
        <v>52</v>
      </c>
      <c r="P16" s="192" t="s">
        <v>98</v>
      </c>
      <c r="Q16" s="193">
        <v>600000</v>
      </c>
      <c r="R16" s="194" t="s">
        <v>99</v>
      </c>
      <c r="S16" s="204" t="s">
        <v>74</v>
      </c>
      <c r="T16" s="204" t="s">
        <v>74</v>
      </c>
      <c r="U16" s="194">
        <f>F16</f>
        <v>45417</v>
      </c>
      <c r="V16" s="196" t="s">
        <v>100</v>
      </c>
      <c r="W16" s="194" t="s">
        <v>74</v>
      </c>
      <c r="X16" s="197" t="s">
        <v>16</v>
      </c>
      <c r="Y16" s="193">
        <v>2500000</v>
      </c>
      <c r="Z16" s="205" t="str">
        <f>R16</f>
        <v>Inova Kijang</v>
      </c>
      <c r="AA16" s="194" t="s">
        <v>74</v>
      </c>
      <c r="AB16" s="194" t="s">
        <v>74</v>
      </c>
      <c r="AC16" s="194">
        <f>G16</f>
        <v>45420</v>
      </c>
      <c r="AD16" s="201" t="str">
        <f>X16</f>
        <v>Samarinda</v>
      </c>
      <c r="AE16" s="194" t="s">
        <v>74</v>
      </c>
      <c r="AF16" s="206" t="str">
        <f>V16</f>
        <v>Bearau</v>
      </c>
      <c r="AG16" s="206">
        <f>Y16</f>
        <v>2500000</v>
      </c>
    </row>
    <row r="17" spans="1:33" ht="51" x14ac:dyDescent="0.25">
      <c r="A17" s="44">
        <v>5</v>
      </c>
      <c r="B17" s="45" t="s">
        <v>73</v>
      </c>
      <c r="C17" s="46" t="s">
        <v>115</v>
      </c>
      <c r="D17" s="45" t="s">
        <v>116</v>
      </c>
      <c r="E17" s="47" t="s">
        <v>16</v>
      </c>
      <c r="F17" s="188">
        <v>45417</v>
      </c>
      <c r="G17" s="188">
        <v>45420</v>
      </c>
      <c r="H17" s="189">
        <v>4</v>
      </c>
      <c r="I17" s="190">
        <v>1720000</v>
      </c>
      <c r="J17" s="203">
        <v>0</v>
      </c>
      <c r="K17" s="203">
        <v>1800000</v>
      </c>
      <c r="L17" s="203">
        <v>0</v>
      </c>
      <c r="M17" s="203">
        <v>0</v>
      </c>
      <c r="N17" s="190">
        <v>3520000</v>
      </c>
      <c r="O17" s="191" t="s">
        <v>52</v>
      </c>
      <c r="P17" s="192" t="s">
        <v>98</v>
      </c>
      <c r="Q17" s="193">
        <v>600000</v>
      </c>
      <c r="R17" s="194" t="s">
        <v>74</v>
      </c>
      <c r="S17" s="204" t="s">
        <v>74</v>
      </c>
      <c r="T17" s="204" t="s">
        <v>74</v>
      </c>
      <c r="U17" s="194" t="s">
        <v>74</v>
      </c>
      <c r="V17" s="194" t="s">
        <v>74</v>
      </c>
      <c r="W17" s="194" t="s">
        <v>74</v>
      </c>
      <c r="X17" s="194" t="s">
        <v>74</v>
      </c>
      <c r="Y17" s="194" t="s">
        <v>74</v>
      </c>
      <c r="Z17" s="194" t="s">
        <v>74</v>
      </c>
      <c r="AA17" s="194" t="s">
        <v>74</v>
      </c>
      <c r="AB17" s="194" t="s">
        <v>74</v>
      </c>
      <c r="AC17" s="194" t="s">
        <v>74</v>
      </c>
      <c r="AD17" s="194" t="s">
        <v>74</v>
      </c>
      <c r="AE17" s="194" t="s">
        <v>74</v>
      </c>
      <c r="AF17" s="194" t="s">
        <v>74</v>
      </c>
      <c r="AG17" s="194" t="s">
        <v>74</v>
      </c>
    </row>
    <row r="18" spans="1:33" ht="51" x14ac:dyDescent="0.25">
      <c r="A18" s="44">
        <v>6</v>
      </c>
      <c r="B18" s="45" t="s">
        <v>43</v>
      </c>
      <c r="C18" s="46" t="s">
        <v>115</v>
      </c>
      <c r="D18" s="45" t="s">
        <v>116</v>
      </c>
      <c r="E18" s="47" t="s">
        <v>16</v>
      </c>
      <c r="F18" s="188">
        <v>45417</v>
      </c>
      <c r="G18" s="188">
        <v>45420</v>
      </c>
      <c r="H18" s="189">
        <v>4</v>
      </c>
      <c r="I18" s="190">
        <v>1720000</v>
      </c>
      <c r="J18" s="203">
        <v>0</v>
      </c>
      <c r="K18" s="203">
        <v>1800000</v>
      </c>
      <c r="L18" s="203">
        <v>0</v>
      </c>
      <c r="M18" s="203">
        <v>0</v>
      </c>
      <c r="N18" s="190">
        <v>3520000</v>
      </c>
      <c r="O18" s="191" t="s">
        <v>52</v>
      </c>
      <c r="P18" s="192" t="s">
        <v>98</v>
      </c>
      <c r="Q18" s="193">
        <v>600000</v>
      </c>
      <c r="R18" s="194" t="s">
        <v>74</v>
      </c>
      <c r="S18" s="194" t="s">
        <v>74</v>
      </c>
      <c r="T18" s="194" t="s">
        <v>74</v>
      </c>
      <c r="U18" s="194" t="s">
        <v>74</v>
      </c>
      <c r="V18" s="194" t="s">
        <v>74</v>
      </c>
      <c r="W18" s="194" t="s">
        <v>74</v>
      </c>
      <c r="X18" s="194" t="s">
        <v>74</v>
      </c>
      <c r="Y18" s="194" t="s">
        <v>74</v>
      </c>
      <c r="Z18" s="194" t="s">
        <v>74</v>
      </c>
      <c r="AA18" s="194" t="s">
        <v>74</v>
      </c>
      <c r="AB18" s="194" t="s">
        <v>74</v>
      </c>
      <c r="AC18" s="194" t="s">
        <v>74</v>
      </c>
      <c r="AD18" s="194" t="s">
        <v>74</v>
      </c>
      <c r="AE18" s="194" t="s">
        <v>74</v>
      </c>
      <c r="AF18" s="194" t="s">
        <v>74</v>
      </c>
      <c r="AG18" s="194" t="s">
        <v>74</v>
      </c>
    </row>
    <row r="19" spans="1:33" ht="38.25" x14ac:dyDescent="0.25">
      <c r="A19" s="44">
        <v>7</v>
      </c>
      <c r="B19" s="45" t="s">
        <v>117</v>
      </c>
      <c r="C19" s="46" t="s">
        <v>118</v>
      </c>
      <c r="D19" s="45" t="s">
        <v>119</v>
      </c>
      <c r="E19" s="47" t="s">
        <v>16</v>
      </c>
      <c r="F19" s="188">
        <v>45417</v>
      </c>
      <c r="G19" s="188">
        <v>45420</v>
      </c>
      <c r="H19" s="189">
        <v>4</v>
      </c>
      <c r="I19" s="190">
        <v>1720000</v>
      </c>
      <c r="J19" s="203">
        <v>5000000</v>
      </c>
      <c r="K19" s="203">
        <v>1800000</v>
      </c>
      <c r="L19" s="203">
        <v>0</v>
      </c>
      <c r="M19" s="203">
        <v>0</v>
      </c>
      <c r="N19" s="190">
        <v>8520000</v>
      </c>
      <c r="O19" s="191" t="s">
        <v>52</v>
      </c>
      <c r="P19" s="192" t="s">
        <v>98</v>
      </c>
      <c r="Q19" s="193">
        <v>600000</v>
      </c>
      <c r="R19" s="194" t="s">
        <v>99</v>
      </c>
      <c r="S19" s="204" t="s">
        <v>74</v>
      </c>
      <c r="T19" s="204" t="s">
        <v>74</v>
      </c>
      <c r="U19" s="194">
        <f t="shared" ref="U19:U27" si="0">F19</f>
        <v>45417</v>
      </c>
      <c r="V19" s="196" t="s">
        <v>100</v>
      </c>
      <c r="W19" s="194" t="s">
        <v>74</v>
      </c>
      <c r="X19" s="197" t="s">
        <v>16</v>
      </c>
      <c r="Y19" s="193">
        <v>2500000</v>
      </c>
      <c r="Z19" s="205" t="str">
        <f>R19</f>
        <v>Inova Kijang</v>
      </c>
      <c r="AA19" s="194" t="s">
        <v>74</v>
      </c>
      <c r="AB19" s="194" t="s">
        <v>74</v>
      </c>
      <c r="AC19" s="194">
        <f t="shared" ref="AC19:AC30" si="1">G19</f>
        <v>45420</v>
      </c>
      <c r="AD19" s="201" t="str">
        <f t="shared" ref="AD19:AD27" si="2">X19</f>
        <v>Samarinda</v>
      </c>
      <c r="AE19" s="194" t="s">
        <v>74</v>
      </c>
      <c r="AF19" s="206" t="str">
        <f t="shared" ref="AF19:AF27" si="3">V19</f>
        <v>Bearau</v>
      </c>
      <c r="AG19" s="206">
        <f>Y19</f>
        <v>2500000</v>
      </c>
    </row>
    <row r="20" spans="1:33" ht="38.25" x14ac:dyDescent="0.25">
      <c r="A20" s="44">
        <v>8</v>
      </c>
      <c r="B20" s="45" t="s">
        <v>120</v>
      </c>
      <c r="C20" s="46" t="s">
        <v>118</v>
      </c>
      <c r="D20" s="45" t="s">
        <v>119</v>
      </c>
      <c r="E20" s="47" t="s">
        <v>16</v>
      </c>
      <c r="F20" s="188">
        <v>45417</v>
      </c>
      <c r="G20" s="188">
        <v>45420</v>
      </c>
      <c r="H20" s="189">
        <v>4</v>
      </c>
      <c r="I20" s="190">
        <v>1400000</v>
      </c>
      <c r="J20" s="203">
        <v>0</v>
      </c>
      <c r="K20" s="203">
        <v>1500000</v>
      </c>
      <c r="L20" s="203">
        <v>0</v>
      </c>
      <c r="M20" s="203">
        <v>0</v>
      </c>
      <c r="N20" s="190">
        <v>2900000</v>
      </c>
      <c r="O20" s="191" t="s">
        <v>52</v>
      </c>
      <c r="P20" s="192" t="s">
        <v>98</v>
      </c>
      <c r="Q20" s="207">
        <v>500000</v>
      </c>
      <c r="R20" s="194" t="s">
        <v>74</v>
      </c>
      <c r="S20" s="194" t="s">
        <v>74</v>
      </c>
      <c r="T20" s="194" t="s">
        <v>74</v>
      </c>
      <c r="U20" s="194">
        <f t="shared" si="0"/>
        <v>45417</v>
      </c>
      <c r="V20" s="196" t="s">
        <v>100</v>
      </c>
      <c r="W20" s="194" t="s">
        <v>74</v>
      </c>
      <c r="X20" s="197" t="s">
        <v>16</v>
      </c>
      <c r="Y20" s="194" t="s">
        <v>74</v>
      </c>
      <c r="Z20" s="194" t="s">
        <v>74</v>
      </c>
      <c r="AA20" s="194" t="s">
        <v>74</v>
      </c>
      <c r="AB20" s="194" t="s">
        <v>74</v>
      </c>
      <c r="AC20" s="194">
        <f t="shared" si="1"/>
        <v>45420</v>
      </c>
      <c r="AD20" s="201" t="str">
        <f t="shared" si="2"/>
        <v>Samarinda</v>
      </c>
      <c r="AE20" s="194" t="s">
        <v>74</v>
      </c>
      <c r="AF20" s="206" t="str">
        <f t="shared" si="3"/>
        <v>Bearau</v>
      </c>
      <c r="AG20" s="194" t="s">
        <v>74</v>
      </c>
    </row>
    <row r="21" spans="1:33" ht="38.25" x14ac:dyDescent="0.25">
      <c r="A21" s="44">
        <v>9</v>
      </c>
      <c r="B21" s="45" t="s">
        <v>121</v>
      </c>
      <c r="C21" s="46" t="s">
        <v>118</v>
      </c>
      <c r="D21" s="45" t="s">
        <v>119</v>
      </c>
      <c r="E21" s="47" t="s">
        <v>16</v>
      </c>
      <c r="F21" s="188">
        <v>45417</v>
      </c>
      <c r="G21" s="188">
        <v>45420</v>
      </c>
      <c r="H21" s="189">
        <v>4</v>
      </c>
      <c r="I21" s="190">
        <v>1400000</v>
      </c>
      <c r="J21" s="203">
        <v>0</v>
      </c>
      <c r="K21" s="203">
        <v>0</v>
      </c>
      <c r="L21" s="203">
        <v>0</v>
      </c>
      <c r="M21" s="203">
        <v>0</v>
      </c>
      <c r="N21" s="190">
        <v>1400000</v>
      </c>
      <c r="O21" s="208" t="s">
        <v>74</v>
      </c>
      <c r="P21" s="192" t="s">
        <v>74</v>
      </c>
      <c r="Q21" s="207">
        <v>0</v>
      </c>
      <c r="R21" s="194" t="s">
        <v>74</v>
      </c>
      <c r="S21" s="194" t="s">
        <v>74</v>
      </c>
      <c r="T21" s="194" t="s">
        <v>74</v>
      </c>
      <c r="U21" s="194">
        <f t="shared" si="0"/>
        <v>45417</v>
      </c>
      <c r="V21" s="196" t="s">
        <v>100</v>
      </c>
      <c r="W21" s="194" t="s">
        <v>74</v>
      </c>
      <c r="X21" s="197" t="s">
        <v>16</v>
      </c>
      <c r="Y21" s="194" t="s">
        <v>74</v>
      </c>
      <c r="Z21" s="194" t="s">
        <v>74</v>
      </c>
      <c r="AA21" s="194" t="s">
        <v>74</v>
      </c>
      <c r="AB21" s="194" t="s">
        <v>74</v>
      </c>
      <c r="AC21" s="194">
        <f t="shared" si="1"/>
        <v>45420</v>
      </c>
      <c r="AD21" s="201" t="str">
        <f t="shared" si="2"/>
        <v>Samarinda</v>
      </c>
      <c r="AE21" s="194" t="s">
        <v>74</v>
      </c>
      <c r="AF21" s="206" t="str">
        <f t="shared" si="3"/>
        <v>Bearau</v>
      </c>
      <c r="AG21" s="194" t="s">
        <v>74</v>
      </c>
    </row>
    <row r="22" spans="1:33" ht="38.25" x14ac:dyDescent="0.25">
      <c r="A22" s="44">
        <v>10</v>
      </c>
      <c r="B22" s="45" t="s">
        <v>122</v>
      </c>
      <c r="C22" s="46" t="s">
        <v>118</v>
      </c>
      <c r="D22" s="45" t="s">
        <v>119</v>
      </c>
      <c r="E22" s="47" t="s">
        <v>16</v>
      </c>
      <c r="F22" s="188">
        <v>45417</v>
      </c>
      <c r="G22" s="188">
        <v>45420</v>
      </c>
      <c r="H22" s="189">
        <v>4</v>
      </c>
      <c r="I22" s="190">
        <v>1400000</v>
      </c>
      <c r="J22" s="203">
        <v>0</v>
      </c>
      <c r="K22" s="203">
        <v>1500000</v>
      </c>
      <c r="L22" s="203">
        <v>0</v>
      </c>
      <c r="M22" s="203">
        <v>0</v>
      </c>
      <c r="N22" s="190">
        <v>2900000</v>
      </c>
      <c r="O22" s="191" t="s">
        <v>52</v>
      </c>
      <c r="P22" s="192" t="s">
        <v>98</v>
      </c>
      <c r="Q22" s="207">
        <v>500000</v>
      </c>
      <c r="R22" s="194" t="s">
        <v>74</v>
      </c>
      <c r="S22" s="194" t="s">
        <v>74</v>
      </c>
      <c r="T22" s="194" t="s">
        <v>74</v>
      </c>
      <c r="U22" s="194">
        <f t="shared" si="0"/>
        <v>45417</v>
      </c>
      <c r="V22" s="196" t="s">
        <v>100</v>
      </c>
      <c r="W22" s="194" t="s">
        <v>74</v>
      </c>
      <c r="X22" s="197" t="s">
        <v>16</v>
      </c>
      <c r="Y22" s="194" t="s">
        <v>74</v>
      </c>
      <c r="Z22" s="194" t="s">
        <v>74</v>
      </c>
      <c r="AA22" s="194" t="s">
        <v>74</v>
      </c>
      <c r="AB22" s="194" t="s">
        <v>74</v>
      </c>
      <c r="AC22" s="194">
        <f t="shared" si="1"/>
        <v>45420</v>
      </c>
      <c r="AD22" s="201" t="str">
        <f t="shared" si="2"/>
        <v>Samarinda</v>
      </c>
      <c r="AE22" s="194" t="s">
        <v>74</v>
      </c>
      <c r="AF22" s="206" t="str">
        <f t="shared" si="3"/>
        <v>Bearau</v>
      </c>
      <c r="AG22" s="194" t="s">
        <v>74</v>
      </c>
    </row>
    <row r="23" spans="1:33" ht="38.25" x14ac:dyDescent="0.25">
      <c r="A23" s="44">
        <v>11</v>
      </c>
      <c r="B23" s="45" t="s">
        <v>123</v>
      </c>
      <c r="C23" s="46" t="s">
        <v>118</v>
      </c>
      <c r="D23" s="45" t="s">
        <v>119</v>
      </c>
      <c r="E23" s="47" t="s">
        <v>16</v>
      </c>
      <c r="F23" s="188">
        <v>45417</v>
      </c>
      <c r="G23" s="188">
        <v>45420</v>
      </c>
      <c r="H23" s="189">
        <v>4</v>
      </c>
      <c r="I23" s="190">
        <v>1400000</v>
      </c>
      <c r="J23" s="203">
        <v>5000000</v>
      </c>
      <c r="K23" s="203">
        <v>0</v>
      </c>
      <c r="L23" s="203">
        <v>0</v>
      </c>
      <c r="M23" s="203">
        <v>0</v>
      </c>
      <c r="N23" s="190">
        <v>6400000</v>
      </c>
      <c r="O23" s="208" t="s">
        <v>74</v>
      </c>
      <c r="P23" s="192" t="s">
        <v>74</v>
      </c>
      <c r="Q23" s="207">
        <v>0</v>
      </c>
      <c r="R23" s="194" t="s">
        <v>99</v>
      </c>
      <c r="S23" s="194" t="s">
        <v>74</v>
      </c>
      <c r="T23" s="194" t="s">
        <v>74</v>
      </c>
      <c r="U23" s="194">
        <f t="shared" si="0"/>
        <v>45417</v>
      </c>
      <c r="V23" s="196" t="s">
        <v>100</v>
      </c>
      <c r="W23" s="194" t="s">
        <v>74</v>
      </c>
      <c r="X23" s="197" t="s">
        <v>16</v>
      </c>
      <c r="Y23" s="193">
        <v>2500000</v>
      </c>
      <c r="Z23" s="205" t="str">
        <f>R23</f>
        <v>Inova Kijang</v>
      </c>
      <c r="AA23" s="194" t="s">
        <v>74</v>
      </c>
      <c r="AB23" s="194" t="s">
        <v>74</v>
      </c>
      <c r="AC23" s="194">
        <f t="shared" si="1"/>
        <v>45420</v>
      </c>
      <c r="AD23" s="201" t="str">
        <f t="shared" si="2"/>
        <v>Samarinda</v>
      </c>
      <c r="AE23" s="194" t="s">
        <v>74</v>
      </c>
      <c r="AF23" s="206" t="str">
        <f t="shared" si="3"/>
        <v>Bearau</v>
      </c>
      <c r="AG23" s="206">
        <f>Y23</f>
        <v>2500000</v>
      </c>
    </row>
    <row r="24" spans="1:33" ht="38.25" x14ac:dyDescent="0.25">
      <c r="A24" s="44">
        <v>12</v>
      </c>
      <c r="B24" s="45" t="s">
        <v>124</v>
      </c>
      <c r="C24" s="46" t="s">
        <v>118</v>
      </c>
      <c r="D24" s="45" t="s">
        <v>119</v>
      </c>
      <c r="E24" s="47" t="s">
        <v>16</v>
      </c>
      <c r="F24" s="188">
        <v>45417</v>
      </c>
      <c r="G24" s="188">
        <v>45420</v>
      </c>
      <c r="H24" s="189">
        <v>4</v>
      </c>
      <c r="I24" s="190">
        <v>1400000</v>
      </c>
      <c r="J24" s="203">
        <v>0</v>
      </c>
      <c r="K24" s="203">
        <v>1500000</v>
      </c>
      <c r="L24" s="203">
        <v>0</v>
      </c>
      <c r="M24" s="203">
        <v>0</v>
      </c>
      <c r="N24" s="190">
        <v>2900000</v>
      </c>
      <c r="O24" s="191" t="s">
        <v>52</v>
      </c>
      <c r="P24" s="192" t="s">
        <v>98</v>
      </c>
      <c r="Q24" s="207">
        <v>500000</v>
      </c>
      <c r="R24" s="194" t="s">
        <v>74</v>
      </c>
      <c r="S24" s="194" t="s">
        <v>74</v>
      </c>
      <c r="T24" s="194" t="s">
        <v>74</v>
      </c>
      <c r="U24" s="194">
        <f t="shared" si="0"/>
        <v>45417</v>
      </c>
      <c r="V24" s="196" t="s">
        <v>100</v>
      </c>
      <c r="W24" s="194" t="s">
        <v>74</v>
      </c>
      <c r="X24" s="197" t="s">
        <v>16</v>
      </c>
      <c r="Y24" s="194" t="s">
        <v>74</v>
      </c>
      <c r="Z24" s="194" t="s">
        <v>74</v>
      </c>
      <c r="AA24" s="194" t="s">
        <v>74</v>
      </c>
      <c r="AB24" s="194" t="s">
        <v>74</v>
      </c>
      <c r="AC24" s="194">
        <f t="shared" si="1"/>
        <v>45420</v>
      </c>
      <c r="AD24" s="201" t="str">
        <f t="shared" si="2"/>
        <v>Samarinda</v>
      </c>
      <c r="AE24" s="194" t="s">
        <v>74</v>
      </c>
      <c r="AF24" s="206" t="str">
        <f t="shared" si="3"/>
        <v>Bearau</v>
      </c>
      <c r="AG24" s="209"/>
    </row>
    <row r="25" spans="1:33" ht="38.25" x14ac:dyDescent="0.25">
      <c r="A25" s="44">
        <v>13</v>
      </c>
      <c r="B25" s="45" t="s">
        <v>125</v>
      </c>
      <c r="C25" s="46" t="s">
        <v>118</v>
      </c>
      <c r="D25" s="45" t="s">
        <v>119</v>
      </c>
      <c r="E25" s="47" t="s">
        <v>16</v>
      </c>
      <c r="F25" s="188">
        <v>45417</v>
      </c>
      <c r="G25" s="188">
        <v>45420</v>
      </c>
      <c r="H25" s="189">
        <v>4</v>
      </c>
      <c r="I25" s="190">
        <v>1400000</v>
      </c>
      <c r="J25" s="203">
        <v>0</v>
      </c>
      <c r="K25" s="203">
        <v>0</v>
      </c>
      <c r="L25" s="203">
        <v>0</v>
      </c>
      <c r="M25" s="203">
        <v>0</v>
      </c>
      <c r="N25" s="190">
        <v>1400000</v>
      </c>
      <c r="O25" s="208" t="s">
        <v>74</v>
      </c>
      <c r="P25" s="192" t="s">
        <v>74</v>
      </c>
      <c r="Q25" s="207">
        <v>0</v>
      </c>
      <c r="R25" s="194" t="s">
        <v>74</v>
      </c>
      <c r="S25" s="194" t="s">
        <v>74</v>
      </c>
      <c r="T25" s="194" t="s">
        <v>74</v>
      </c>
      <c r="U25" s="194">
        <f t="shared" si="0"/>
        <v>45417</v>
      </c>
      <c r="V25" s="196" t="s">
        <v>100</v>
      </c>
      <c r="W25" s="194" t="s">
        <v>74</v>
      </c>
      <c r="X25" s="197" t="s">
        <v>16</v>
      </c>
      <c r="Y25" s="194" t="s">
        <v>74</v>
      </c>
      <c r="Z25" s="194" t="s">
        <v>74</v>
      </c>
      <c r="AA25" s="194" t="s">
        <v>74</v>
      </c>
      <c r="AB25" s="194" t="s">
        <v>74</v>
      </c>
      <c r="AC25" s="194">
        <f t="shared" si="1"/>
        <v>45420</v>
      </c>
      <c r="AD25" s="201" t="str">
        <f t="shared" si="2"/>
        <v>Samarinda</v>
      </c>
      <c r="AE25" s="194" t="s">
        <v>74</v>
      </c>
      <c r="AF25" s="206" t="str">
        <f t="shared" si="3"/>
        <v>Bearau</v>
      </c>
      <c r="AG25" s="209"/>
    </row>
    <row r="26" spans="1:33" ht="38.25" x14ac:dyDescent="0.25">
      <c r="A26" s="44">
        <v>14</v>
      </c>
      <c r="B26" s="45" t="s">
        <v>126</v>
      </c>
      <c r="C26" s="46" t="s">
        <v>118</v>
      </c>
      <c r="D26" s="45" t="s">
        <v>119</v>
      </c>
      <c r="E26" s="47" t="s">
        <v>16</v>
      </c>
      <c r="F26" s="188">
        <v>45417</v>
      </c>
      <c r="G26" s="188">
        <v>45420</v>
      </c>
      <c r="H26" s="189">
        <v>4</v>
      </c>
      <c r="I26" s="190">
        <v>1400000</v>
      </c>
      <c r="J26" s="203">
        <v>0</v>
      </c>
      <c r="K26" s="203">
        <v>1500000</v>
      </c>
      <c r="L26" s="203">
        <v>0</v>
      </c>
      <c r="M26" s="203">
        <v>0</v>
      </c>
      <c r="N26" s="190">
        <v>2900000</v>
      </c>
      <c r="O26" s="191" t="s">
        <v>52</v>
      </c>
      <c r="P26" s="192" t="s">
        <v>98</v>
      </c>
      <c r="Q26" s="207">
        <v>500000</v>
      </c>
      <c r="R26" s="194" t="s">
        <v>74</v>
      </c>
      <c r="S26" s="194" t="s">
        <v>74</v>
      </c>
      <c r="T26" s="194" t="s">
        <v>74</v>
      </c>
      <c r="U26" s="194">
        <f t="shared" si="0"/>
        <v>45417</v>
      </c>
      <c r="V26" s="196" t="s">
        <v>100</v>
      </c>
      <c r="W26" s="194" t="s">
        <v>74</v>
      </c>
      <c r="X26" s="197" t="s">
        <v>16</v>
      </c>
      <c r="Y26" s="194" t="s">
        <v>74</v>
      </c>
      <c r="Z26" s="194" t="s">
        <v>74</v>
      </c>
      <c r="AA26" s="194" t="s">
        <v>74</v>
      </c>
      <c r="AB26" s="194" t="s">
        <v>74</v>
      </c>
      <c r="AC26" s="194">
        <f t="shared" si="1"/>
        <v>45420</v>
      </c>
      <c r="AD26" s="201" t="str">
        <f t="shared" si="2"/>
        <v>Samarinda</v>
      </c>
      <c r="AE26" s="194" t="s">
        <v>74</v>
      </c>
      <c r="AF26" s="206" t="str">
        <f t="shared" si="3"/>
        <v>Bearau</v>
      </c>
      <c r="AG26" s="209"/>
    </row>
    <row r="27" spans="1:33" ht="38.25" x14ac:dyDescent="0.25">
      <c r="A27" s="44">
        <v>15</v>
      </c>
      <c r="B27" s="45" t="s">
        <v>127</v>
      </c>
      <c r="C27" s="46" t="s">
        <v>118</v>
      </c>
      <c r="D27" s="45" t="s">
        <v>119</v>
      </c>
      <c r="E27" s="47" t="s">
        <v>16</v>
      </c>
      <c r="F27" s="188">
        <v>45417</v>
      </c>
      <c r="G27" s="188">
        <v>45420</v>
      </c>
      <c r="H27" s="189">
        <v>4</v>
      </c>
      <c r="I27" s="190">
        <v>1400000</v>
      </c>
      <c r="J27" s="203">
        <v>0</v>
      </c>
      <c r="K27" s="203">
        <v>0</v>
      </c>
      <c r="L27" s="203">
        <v>0</v>
      </c>
      <c r="M27" s="203">
        <v>0</v>
      </c>
      <c r="N27" s="190">
        <v>1400000</v>
      </c>
      <c r="O27" s="208" t="s">
        <v>74</v>
      </c>
      <c r="P27" s="192" t="s">
        <v>74</v>
      </c>
      <c r="Q27" s="207">
        <v>0</v>
      </c>
      <c r="R27" s="194" t="s">
        <v>74</v>
      </c>
      <c r="S27" s="194" t="s">
        <v>74</v>
      </c>
      <c r="T27" s="194" t="s">
        <v>74</v>
      </c>
      <c r="U27" s="194">
        <f t="shared" si="0"/>
        <v>45417</v>
      </c>
      <c r="V27" s="196" t="s">
        <v>100</v>
      </c>
      <c r="W27" s="194" t="s">
        <v>74</v>
      </c>
      <c r="X27" s="197" t="s">
        <v>16</v>
      </c>
      <c r="Y27" s="194" t="s">
        <v>74</v>
      </c>
      <c r="Z27" s="194" t="s">
        <v>74</v>
      </c>
      <c r="AA27" s="194" t="s">
        <v>74</v>
      </c>
      <c r="AB27" s="194" t="s">
        <v>74</v>
      </c>
      <c r="AC27" s="194">
        <f t="shared" si="1"/>
        <v>45420</v>
      </c>
      <c r="AD27" s="201" t="str">
        <f t="shared" si="2"/>
        <v>Samarinda</v>
      </c>
      <c r="AE27" s="194" t="s">
        <v>74</v>
      </c>
      <c r="AF27" s="206" t="str">
        <f t="shared" si="3"/>
        <v>Bearau</v>
      </c>
      <c r="AG27" s="209"/>
    </row>
    <row r="28" spans="1:33" ht="63.75" x14ac:dyDescent="0.25">
      <c r="A28" s="44">
        <v>16</v>
      </c>
      <c r="B28" s="45" t="s">
        <v>31</v>
      </c>
      <c r="C28" s="46" t="s">
        <v>128</v>
      </c>
      <c r="D28" s="45" t="s">
        <v>129</v>
      </c>
      <c r="E28" s="48" t="s">
        <v>130</v>
      </c>
      <c r="F28" s="188">
        <v>45484</v>
      </c>
      <c r="G28" s="188">
        <v>45487</v>
      </c>
      <c r="H28" s="189">
        <v>4</v>
      </c>
      <c r="I28" s="190">
        <v>1480000</v>
      </c>
      <c r="J28" s="203">
        <v>5900200</v>
      </c>
      <c r="K28" s="203">
        <v>3812400</v>
      </c>
      <c r="L28" s="203">
        <v>600000</v>
      </c>
      <c r="M28" s="203">
        <v>0</v>
      </c>
      <c r="N28" s="190">
        <f>I28+J28+K28+L28</f>
        <v>11792600</v>
      </c>
      <c r="O28" s="191" t="s">
        <v>131</v>
      </c>
      <c r="P28" s="192" t="s">
        <v>98</v>
      </c>
      <c r="Q28" s="207">
        <v>1270800</v>
      </c>
      <c r="R28" s="194" t="s">
        <v>132</v>
      </c>
      <c r="S28" s="208" t="s">
        <v>133</v>
      </c>
      <c r="T28" s="210" t="s">
        <v>134</v>
      </c>
      <c r="U28" s="194">
        <f>F28</f>
        <v>45484</v>
      </c>
      <c r="V28" s="211" t="s">
        <v>27</v>
      </c>
      <c r="W28" s="192" t="s">
        <v>17</v>
      </c>
      <c r="X28" s="197" t="s">
        <v>135</v>
      </c>
      <c r="Y28" s="212">
        <v>3926900</v>
      </c>
      <c r="Z28" s="191" t="s">
        <v>136</v>
      </c>
      <c r="AA28" s="200" t="s">
        <v>137</v>
      </c>
      <c r="AB28" s="213" t="s">
        <v>138</v>
      </c>
      <c r="AC28" s="194">
        <f t="shared" si="1"/>
        <v>45487</v>
      </c>
      <c r="AD28" s="213" t="s">
        <v>135</v>
      </c>
      <c r="AE28" s="209"/>
      <c r="AF28" s="214" t="s">
        <v>17</v>
      </c>
      <c r="AG28" s="215">
        <v>5900200</v>
      </c>
    </row>
    <row r="29" spans="1:33" ht="63.75" x14ac:dyDescent="0.25">
      <c r="A29" s="44">
        <v>17</v>
      </c>
      <c r="B29" s="45" t="s">
        <v>139</v>
      </c>
      <c r="C29" s="46" t="s">
        <v>140</v>
      </c>
      <c r="D29" s="45" t="s">
        <v>129</v>
      </c>
      <c r="E29" s="48" t="s">
        <v>130</v>
      </c>
      <c r="F29" s="188">
        <v>45484</v>
      </c>
      <c r="G29" s="188">
        <v>45487</v>
      </c>
      <c r="H29" s="189">
        <v>4</v>
      </c>
      <c r="I29" s="190">
        <v>1480000</v>
      </c>
      <c r="J29" s="203">
        <v>5900200</v>
      </c>
      <c r="K29" s="203">
        <v>3812400</v>
      </c>
      <c r="L29" s="203">
        <v>0</v>
      </c>
      <c r="M29" s="203">
        <v>120000</v>
      </c>
      <c r="N29" s="190">
        <v>11312600</v>
      </c>
      <c r="O29" s="191" t="s">
        <v>131</v>
      </c>
      <c r="P29" s="192" t="s">
        <v>98</v>
      </c>
      <c r="Q29" s="207">
        <v>1270800</v>
      </c>
      <c r="R29" s="194" t="s">
        <v>132</v>
      </c>
      <c r="S29" s="208" t="s">
        <v>141</v>
      </c>
      <c r="T29" s="210" t="s">
        <v>134</v>
      </c>
      <c r="U29" s="194">
        <f t="shared" ref="U29:U30" si="4">F29</f>
        <v>45484</v>
      </c>
      <c r="V29" s="211" t="s">
        <v>27</v>
      </c>
      <c r="W29" s="192" t="s">
        <v>17</v>
      </c>
      <c r="X29" s="197" t="s">
        <v>135</v>
      </c>
      <c r="Y29" s="212">
        <v>3926900</v>
      </c>
      <c r="Z29" s="191" t="s">
        <v>136</v>
      </c>
      <c r="AA29" s="200" t="s">
        <v>142</v>
      </c>
      <c r="AB29" s="213" t="s">
        <v>138</v>
      </c>
      <c r="AC29" s="194">
        <f t="shared" si="1"/>
        <v>45487</v>
      </c>
      <c r="AD29" s="213" t="s">
        <v>135</v>
      </c>
      <c r="AE29" s="209"/>
      <c r="AF29" s="214" t="s">
        <v>17</v>
      </c>
      <c r="AG29" s="215">
        <v>5900200</v>
      </c>
    </row>
    <row r="30" spans="1:33" ht="63.75" x14ac:dyDescent="0.25">
      <c r="A30" s="44">
        <v>18</v>
      </c>
      <c r="B30" s="45" t="s">
        <v>68</v>
      </c>
      <c r="C30" s="46" t="s">
        <v>140</v>
      </c>
      <c r="D30" s="45" t="s">
        <v>129</v>
      </c>
      <c r="E30" s="48" t="s">
        <v>130</v>
      </c>
      <c r="F30" s="188">
        <v>45484</v>
      </c>
      <c r="G30" s="188">
        <v>45487</v>
      </c>
      <c r="H30" s="189">
        <v>4</v>
      </c>
      <c r="I30" s="190">
        <v>1480000</v>
      </c>
      <c r="J30" s="203">
        <v>5900200</v>
      </c>
      <c r="K30" s="203">
        <v>2850300</v>
      </c>
      <c r="L30" s="203">
        <v>0</v>
      </c>
      <c r="M30" s="203">
        <v>2410000</v>
      </c>
      <c r="N30" s="190">
        <v>12640500</v>
      </c>
      <c r="O30" s="191" t="s">
        <v>131</v>
      </c>
      <c r="P30" s="192" t="s">
        <v>98</v>
      </c>
      <c r="Q30" s="207">
        <v>950100</v>
      </c>
      <c r="R30" s="194" t="s">
        <v>132</v>
      </c>
      <c r="S30" s="208" t="s">
        <v>143</v>
      </c>
      <c r="T30" s="210" t="s">
        <v>134</v>
      </c>
      <c r="U30" s="194">
        <f t="shared" si="4"/>
        <v>45484</v>
      </c>
      <c r="V30" s="211" t="s">
        <v>27</v>
      </c>
      <c r="W30" s="192" t="s">
        <v>17</v>
      </c>
      <c r="X30" s="197" t="s">
        <v>135</v>
      </c>
      <c r="Y30" s="212">
        <v>3926900</v>
      </c>
      <c r="Z30" s="191" t="s">
        <v>136</v>
      </c>
      <c r="AA30" s="200" t="s">
        <v>144</v>
      </c>
      <c r="AB30" s="213" t="s">
        <v>138</v>
      </c>
      <c r="AC30" s="194">
        <f t="shared" si="1"/>
        <v>45487</v>
      </c>
      <c r="AD30" s="213" t="s">
        <v>135</v>
      </c>
      <c r="AE30" s="209"/>
      <c r="AF30" s="214" t="s">
        <v>17</v>
      </c>
      <c r="AG30" s="215">
        <v>5900200</v>
      </c>
    </row>
    <row r="31" spans="1:33" ht="15.75" thickBot="1" x14ac:dyDescent="0.3">
      <c r="A31" s="18"/>
      <c r="B31" s="28"/>
      <c r="C31" s="19"/>
      <c r="D31" s="20"/>
      <c r="E31" s="20"/>
      <c r="F31" s="10"/>
      <c r="G31" s="10"/>
      <c r="H31" s="9"/>
      <c r="I31" s="11"/>
      <c r="J31" s="11"/>
      <c r="K31" s="11"/>
      <c r="L31" s="37"/>
      <c r="M31" s="12"/>
      <c r="N31" s="12"/>
      <c r="O31" s="9"/>
      <c r="P31" s="9"/>
      <c r="Q31" s="9"/>
      <c r="R31" s="9"/>
      <c r="S31" s="9"/>
      <c r="T31" s="9"/>
      <c r="U31" s="9"/>
      <c r="V31" s="11"/>
      <c r="W31" s="9"/>
      <c r="X31" s="9"/>
      <c r="Y31" s="9"/>
      <c r="Z31" s="9"/>
      <c r="AA31" s="9"/>
      <c r="AB31" s="9"/>
      <c r="AC31" s="9"/>
      <c r="AD31" s="39"/>
      <c r="AE31" s="39"/>
      <c r="AF31" s="39"/>
      <c r="AG31" s="40"/>
    </row>
    <row r="32" spans="1:33" ht="15.75" thickTop="1" x14ac:dyDescent="0.25"/>
    <row r="33" spans="4:23" x14ac:dyDescent="0.25">
      <c r="T33" s="17" t="s">
        <v>33</v>
      </c>
      <c r="U33" s="17"/>
      <c r="V33" s="17"/>
      <c r="W33" s="17"/>
    </row>
    <row r="34" spans="4:23" x14ac:dyDescent="0.25">
      <c r="T34" s="13"/>
      <c r="U34" s="13"/>
    </row>
    <row r="35" spans="4:23" x14ac:dyDescent="0.25">
      <c r="T35" s="17" t="s">
        <v>19</v>
      </c>
      <c r="U35" s="17"/>
      <c r="V35" s="17"/>
      <c r="W35" s="17"/>
    </row>
    <row r="39" spans="4:23" x14ac:dyDescent="0.25">
      <c r="T39" s="21" t="s">
        <v>18</v>
      </c>
      <c r="U39" s="21"/>
      <c r="V39" s="21"/>
      <c r="W39" s="21"/>
    </row>
    <row r="40" spans="4:23" x14ac:dyDescent="0.25">
      <c r="D40" s="32" t="s">
        <v>29</v>
      </c>
      <c r="E40" s="32"/>
      <c r="T40" s="17" t="s">
        <v>20</v>
      </c>
      <c r="U40" s="17"/>
      <c r="V40" s="17"/>
      <c r="W40" s="17"/>
    </row>
    <row r="41" spans="4:23" x14ac:dyDescent="0.25">
      <c r="T41" s="17" t="s">
        <v>21</v>
      </c>
      <c r="U41" s="17"/>
      <c r="V41" s="17"/>
      <c r="W41" s="17"/>
    </row>
  </sheetData>
  <mergeCells count="21">
    <mergeCell ref="N10:N11"/>
    <mergeCell ref="P10:P11"/>
    <mergeCell ref="Q10:Q11"/>
    <mergeCell ref="R10:V10"/>
    <mergeCell ref="W10:AG10"/>
    <mergeCell ref="I9:M9"/>
    <mergeCell ref="O9:O11"/>
    <mergeCell ref="P9:AG9"/>
    <mergeCell ref="B10:B11"/>
    <mergeCell ref="C10:C11"/>
    <mergeCell ref="D10:D11"/>
    <mergeCell ref="E10:E11"/>
    <mergeCell ref="F10:G10"/>
    <mergeCell ref="H10:H11"/>
    <mergeCell ref="I10:M10"/>
    <mergeCell ref="A2:C2"/>
    <mergeCell ref="A3:D3"/>
    <mergeCell ref="C8:D8"/>
    <mergeCell ref="A9:A11"/>
    <mergeCell ref="B9:E9"/>
    <mergeCell ref="F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2.05.0005 Pmfaatan Trdsiona OR </vt:lpstr>
      <vt:lpstr>2,05,0002 Pmbrdyaan Prkumpln OR</vt:lpstr>
      <vt:lpstr>2.05.0001 Pesalan 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dwi buensi</dc:creator>
  <cp:lastModifiedBy>User</cp:lastModifiedBy>
  <cp:lastPrinted>2024-02-05T07:51:47Z</cp:lastPrinted>
  <dcterms:created xsi:type="dcterms:W3CDTF">2024-01-27T02:41:01Z</dcterms:created>
  <dcterms:modified xsi:type="dcterms:W3CDTF">2024-08-30T02:52:46Z</dcterms:modified>
</cp:coreProperties>
</file>